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CA70E8F4-E28C-47ED-B815-27C64C5FFD22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NN'!$A$4:$O$29</definedName>
    <definedName name="_xlnm._FilterDatabase" localSheetId="0" hidden="1">'ĐẤT PNN'!$A$5:$V$29</definedName>
    <definedName name="_xlnm.Print_Area" localSheetId="1">'ĐẤT NN'!$C$1:$O$29</definedName>
    <definedName name="_xlnm.Print_Area" localSheetId="0">'ĐẤT PNN'!$C$1:$O$29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M9" i="1"/>
  <c r="O9" i="1" s="1"/>
  <c r="M10" i="1"/>
  <c r="M11" i="1"/>
  <c r="M12" i="1"/>
  <c r="M13" i="1"/>
  <c r="M14" i="1"/>
  <c r="M15" i="1"/>
  <c r="M16" i="1"/>
  <c r="M17" i="1"/>
  <c r="M18" i="1"/>
  <c r="O18" i="1" s="1"/>
  <c r="M19" i="1"/>
  <c r="M22" i="1"/>
  <c r="O22" i="1" s="1"/>
  <c r="M23" i="1"/>
  <c r="O23" i="1" s="1"/>
  <c r="M24" i="1"/>
  <c r="O24" i="1" s="1"/>
  <c r="M25" i="1"/>
  <c r="O25" i="1" s="1"/>
  <c r="M26" i="1"/>
  <c r="O26" i="1" s="1"/>
  <c r="M27" i="1"/>
  <c r="O27" i="1" s="1"/>
  <c r="M28" i="1"/>
  <c r="O28" i="1" s="1"/>
  <c r="M29" i="1"/>
  <c r="O29" i="1" s="1"/>
  <c r="M7" i="1"/>
  <c r="N7" i="1" s="1"/>
  <c r="B8" i="2"/>
  <c r="O8" i="2" s="1"/>
  <c r="B9" i="2"/>
  <c r="O9" i="2" s="1"/>
  <c r="B10" i="2"/>
  <c r="O10" i="2" s="1"/>
  <c r="B11" i="2"/>
  <c r="O11" i="2" s="1"/>
  <c r="B12" i="2"/>
  <c r="O12" i="2" s="1"/>
  <c r="B13" i="2"/>
  <c r="O13" i="2" s="1"/>
  <c r="B14" i="2"/>
  <c r="O14" i="2" s="1"/>
  <c r="B15" i="2"/>
  <c r="O15" i="2" s="1"/>
  <c r="B16" i="2"/>
  <c r="O16" i="2" s="1"/>
  <c r="B17" i="2"/>
  <c r="O17" i="2" s="1"/>
  <c r="B18" i="2"/>
  <c r="O18" i="2" s="1"/>
  <c r="B19" i="2"/>
  <c r="O19" i="2" s="1"/>
  <c r="B20" i="2"/>
  <c r="O20" i="2" s="1"/>
  <c r="B21" i="2"/>
  <c r="O21" i="2" s="1"/>
  <c r="B22" i="2"/>
  <c r="O22" i="2" s="1"/>
  <c r="B23" i="2"/>
  <c r="O23" i="2" s="1"/>
  <c r="B24" i="2"/>
  <c r="O24" i="2" s="1"/>
  <c r="B25" i="2"/>
  <c r="O25" i="2" s="1"/>
  <c r="B26" i="2"/>
  <c r="O26" i="2" s="1"/>
  <c r="B27" i="2"/>
  <c r="O27" i="2" s="1"/>
  <c r="B28" i="2"/>
  <c r="O28" i="2" s="1"/>
  <c r="B29" i="2"/>
  <c r="O29" i="2" s="1"/>
  <c r="B7" i="2"/>
  <c r="O7" i="2" s="1"/>
  <c r="O19" i="1"/>
  <c r="N17" i="1"/>
  <c r="O16" i="1"/>
  <c r="O15" i="1"/>
  <c r="O14" i="1"/>
  <c r="O13" i="1"/>
  <c r="O12" i="1"/>
  <c r="N11" i="1"/>
  <c r="O10" i="1"/>
  <c r="O8" i="1"/>
  <c r="N28" i="1"/>
  <c r="N22" i="1"/>
  <c r="L29" i="2"/>
  <c r="M29" i="2" s="1"/>
  <c r="N29" i="2" s="1"/>
  <c r="L28" i="2"/>
  <c r="M28" i="2" s="1"/>
  <c r="N28" i="2" s="1"/>
  <c r="L27" i="2"/>
  <c r="M27" i="2" s="1"/>
  <c r="N27" i="2" s="1"/>
  <c r="L26" i="2"/>
  <c r="M26" i="2" s="1"/>
  <c r="N26" i="2" s="1"/>
  <c r="L25" i="2"/>
  <c r="M25" i="2" s="1"/>
  <c r="N25" i="2" s="1"/>
  <c r="L24" i="2"/>
  <c r="M24" i="2" s="1"/>
  <c r="N24" i="2" s="1"/>
  <c r="L23" i="2"/>
  <c r="M23" i="2" s="1"/>
  <c r="N23" i="2" s="1"/>
  <c r="L19" i="2"/>
  <c r="M19" i="2" s="1"/>
  <c r="N19" i="2" s="1"/>
  <c r="L18" i="2"/>
  <c r="M18" i="2" s="1"/>
  <c r="N18" i="2" s="1"/>
  <c r="L17" i="2"/>
  <c r="M17" i="2" s="1"/>
  <c r="N17" i="2" s="1"/>
  <c r="L16" i="2"/>
  <c r="M16" i="2" s="1"/>
  <c r="N16" i="2" s="1"/>
  <c r="L15" i="2"/>
  <c r="M15" i="2" s="1"/>
  <c r="N15" i="2" s="1"/>
  <c r="L14" i="2"/>
  <c r="M14" i="2" s="1"/>
  <c r="N14" i="2" s="1"/>
  <c r="L13" i="2"/>
  <c r="M13" i="2" s="1"/>
  <c r="N13" i="2" s="1"/>
  <c r="L12" i="2"/>
  <c r="M12" i="2" s="1"/>
  <c r="N12" i="2" s="1"/>
  <c r="Q29" i="1"/>
  <c r="R29" i="1" s="1"/>
  <c r="U29" i="1" s="1"/>
  <c r="K29" i="1" s="1"/>
  <c r="Q28" i="1"/>
  <c r="T27" i="1"/>
  <c r="J27" i="1" s="1"/>
  <c r="Q26" i="1"/>
  <c r="Q25" i="1"/>
  <c r="Q24" i="1"/>
  <c r="T23" i="1"/>
  <c r="J23" i="1" s="1"/>
  <c r="Q22" i="1"/>
  <c r="T22" i="1" s="1"/>
  <c r="J22" i="1" s="1"/>
  <c r="Q21" i="1"/>
  <c r="S21" i="1" s="1"/>
  <c r="V21" i="1" s="1"/>
  <c r="L21" i="1" s="1"/>
  <c r="Q20" i="1"/>
  <c r="R20" i="1" s="1"/>
  <c r="U20" i="1" s="1"/>
  <c r="K20" i="1" s="1"/>
  <c r="Q19" i="1"/>
  <c r="T19" i="1" s="1"/>
  <c r="J19" i="1" s="1"/>
  <c r="Q18" i="1"/>
  <c r="T18" i="1" s="1"/>
  <c r="J18" i="1" s="1"/>
  <c r="Q17" i="1"/>
  <c r="T17" i="1" s="1"/>
  <c r="J17" i="1" s="1"/>
  <c r="Q16" i="1"/>
  <c r="Q15" i="1"/>
  <c r="T15" i="1" s="1"/>
  <c r="J15" i="1" s="1"/>
  <c r="Q14" i="1"/>
  <c r="Q13" i="1"/>
  <c r="Q12" i="1"/>
  <c r="Q11" i="1"/>
  <c r="Q10" i="1"/>
  <c r="Q9" i="1"/>
  <c r="S9" i="1" s="1"/>
  <c r="V9" i="1" s="1"/>
  <c r="L9" i="1" s="1"/>
  <c r="Q8" i="1"/>
  <c r="R8" i="1" s="1"/>
  <c r="U8" i="1" s="1"/>
  <c r="K8" i="1" s="1"/>
  <c r="Q7" i="1"/>
  <c r="T7" i="1" s="1"/>
  <c r="J7" i="1" s="1"/>
  <c r="S29" i="1"/>
  <c r="V29" i="1" s="1"/>
  <c r="L29" i="1" s="1"/>
  <c r="T28" i="1"/>
  <c r="J28" i="1" s="1"/>
  <c r="S28" i="1"/>
  <c r="V28" i="1" s="1"/>
  <c r="L28" i="1" s="1"/>
  <c r="R28" i="1"/>
  <c r="U28" i="1" s="1"/>
  <c r="K28" i="1" s="1"/>
  <c r="T26" i="1"/>
  <c r="J26" i="1" s="1"/>
  <c r="S26" i="1"/>
  <c r="V26" i="1" s="1"/>
  <c r="L26" i="1" s="1"/>
  <c r="R26" i="1"/>
  <c r="U26" i="1" s="1"/>
  <c r="K26" i="1" s="1"/>
  <c r="T25" i="1"/>
  <c r="J25" i="1" s="1"/>
  <c r="S25" i="1"/>
  <c r="V25" i="1" s="1"/>
  <c r="L25" i="1" s="1"/>
  <c r="R25" i="1"/>
  <c r="U25" i="1" s="1"/>
  <c r="K25" i="1" s="1"/>
  <c r="T24" i="1"/>
  <c r="J24" i="1" s="1"/>
  <c r="S24" i="1"/>
  <c r="V24" i="1" s="1"/>
  <c r="L24" i="1" s="1"/>
  <c r="R24" i="1"/>
  <c r="U24" i="1" s="1"/>
  <c r="K24" i="1" s="1"/>
  <c r="R23" i="1"/>
  <c r="U23" i="1" s="1"/>
  <c r="K23" i="1" s="1"/>
  <c r="S22" i="1"/>
  <c r="V22" i="1" s="1"/>
  <c r="L22" i="1" s="1"/>
  <c r="R22" i="1"/>
  <c r="U22" i="1" s="1"/>
  <c r="K22" i="1" s="1"/>
  <c r="T16" i="1"/>
  <c r="J16" i="1" s="1"/>
  <c r="S16" i="1"/>
  <c r="V16" i="1" s="1"/>
  <c r="L16" i="1" s="1"/>
  <c r="R16" i="1"/>
  <c r="U16" i="1" s="1"/>
  <c r="K16" i="1" s="1"/>
  <c r="T14" i="1"/>
  <c r="J14" i="1" s="1"/>
  <c r="S14" i="1"/>
  <c r="V14" i="1" s="1"/>
  <c r="L14" i="1" s="1"/>
  <c r="R14" i="1"/>
  <c r="U14" i="1" s="1"/>
  <c r="K14" i="1" s="1"/>
  <c r="T13" i="1"/>
  <c r="J13" i="1" s="1"/>
  <c r="S13" i="1"/>
  <c r="V13" i="1" s="1"/>
  <c r="L13" i="1" s="1"/>
  <c r="R13" i="1"/>
  <c r="U13" i="1" s="1"/>
  <c r="K13" i="1" s="1"/>
  <c r="T12" i="1"/>
  <c r="J12" i="1" s="1"/>
  <c r="S12" i="1"/>
  <c r="V12" i="1" s="1"/>
  <c r="L12" i="1" s="1"/>
  <c r="R12" i="1"/>
  <c r="U12" i="1" s="1"/>
  <c r="K12" i="1" s="1"/>
  <c r="T11" i="1"/>
  <c r="J11" i="1" s="1"/>
  <c r="S11" i="1"/>
  <c r="V11" i="1" s="1"/>
  <c r="L11" i="1" s="1"/>
  <c r="R11" i="1"/>
  <c r="U11" i="1" s="1"/>
  <c r="K11" i="1" s="1"/>
  <c r="T10" i="1"/>
  <c r="J10" i="1" s="1"/>
  <c r="S10" i="1"/>
  <c r="V10" i="1" s="1"/>
  <c r="L10" i="1" s="1"/>
  <c r="R10" i="1"/>
  <c r="U10" i="1" s="1"/>
  <c r="K10" i="1" s="1"/>
  <c r="C8" i="1"/>
  <c r="C9" i="1" s="1"/>
  <c r="C9" i="2" s="1"/>
  <c r="P7" i="2"/>
  <c r="N22" i="2" s="1"/>
  <c r="K22" i="2"/>
  <c r="K21" i="2"/>
  <c r="K20" i="2"/>
  <c r="K11" i="2"/>
  <c r="K10" i="2"/>
  <c r="K9" i="2"/>
  <c r="K8" i="2"/>
  <c r="K7" i="2"/>
  <c r="D8" i="2"/>
  <c r="E8" i="2"/>
  <c r="F8" i="2"/>
  <c r="D9" i="2"/>
  <c r="E9" i="2"/>
  <c r="F9" i="2"/>
  <c r="D10" i="2"/>
  <c r="E10" i="2"/>
  <c r="D11" i="2"/>
  <c r="E11" i="2"/>
  <c r="D12" i="2"/>
  <c r="E12" i="2"/>
  <c r="F12" i="2"/>
  <c r="D13" i="2"/>
  <c r="E13" i="2"/>
  <c r="F13" i="2"/>
  <c r="D14" i="2"/>
  <c r="E14" i="2"/>
  <c r="F14" i="2"/>
  <c r="D15" i="2"/>
  <c r="E15" i="2"/>
  <c r="F15" i="2"/>
  <c r="D16" i="2"/>
  <c r="E16" i="2"/>
  <c r="F16" i="2"/>
  <c r="D17" i="2"/>
  <c r="E17" i="2"/>
  <c r="F17" i="2"/>
  <c r="D18" i="2"/>
  <c r="E18" i="2"/>
  <c r="F18" i="2"/>
  <c r="D19" i="2"/>
  <c r="E19" i="2"/>
  <c r="F19" i="2"/>
  <c r="D20" i="2"/>
  <c r="E20" i="2"/>
  <c r="F20" i="2"/>
  <c r="D21" i="2"/>
  <c r="E21" i="2"/>
  <c r="F21" i="2"/>
  <c r="D22" i="2"/>
  <c r="E22" i="2"/>
  <c r="F22" i="2"/>
  <c r="D23" i="2"/>
  <c r="E23" i="2"/>
  <c r="F23" i="2"/>
  <c r="D24" i="2"/>
  <c r="E24" i="2"/>
  <c r="F24" i="2"/>
  <c r="D25" i="2"/>
  <c r="E25" i="2"/>
  <c r="F25" i="2"/>
  <c r="D26" i="2"/>
  <c r="E26" i="2"/>
  <c r="F26" i="2"/>
  <c r="D27" i="2"/>
  <c r="E27" i="2"/>
  <c r="F27" i="2"/>
  <c r="D28" i="2"/>
  <c r="E28" i="2"/>
  <c r="F28" i="2"/>
  <c r="D29" i="2"/>
  <c r="E29" i="2"/>
  <c r="F7" i="2"/>
  <c r="E7" i="2"/>
  <c r="D7" i="2"/>
  <c r="C7" i="2"/>
  <c r="N23" i="1" l="1"/>
  <c r="N29" i="1"/>
  <c r="N24" i="1"/>
  <c r="N25" i="1"/>
  <c r="N26" i="1"/>
  <c r="N18" i="1"/>
  <c r="N27" i="1"/>
  <c r="N7" i="2"/>
  <c r="N9" i="2"/>
  <c r="N10" i="2"/>
  <c r="N8" i="2"/>
  <c r="N11" i="2"/>
  <c r="N20" i="2"/>
  <c r="N21" i="2"/>
  <c r="O11" i="1"/>
  <c r="O17" i="1"/>
  <c r="N12" i="1"/>
  <c r="N13" i="1"/>
  <c r="N19" i="1"/>
  <c r="N8" i="1"/>
  <c r="N14" i="1"/>
  <c r="N9" i="1"/>
  <c r="N15" i="1"/>
  <c r="N10" i="1"/>
  <c r="N16" i="1"/>
  <c r="O7" i="1"/>
  <c r="T29" i="1"/>
  <c r="J29" i="1" s="1"/>
  <c r="S20" i="1"/>
  <c r="V20" i="1" s="1"/>
  <c r="L20" i="1" s="1"/>
  <c r="T20" i="1"/>
  <c r="J20" i="1" s="1"/>
  <c r="R21" i="1"/>
  <c r="U21" i="1" s="1"/>
  <c r="K21" i="1" s="1"/>
  <c r="S8" i="1"/>
  <c r="V8" i="1" s="1"/>
  <c r="L8" i="1" s="1"/>
  <c r="T21" i="1"/>
  <c r="J21" i="1" s="1"/>
  <c r="T8" i="1"/>
  <c r="J8" i="1" s="1"/>
  <c r="T9" i="1"/>
  <c r="J9" i="1" s="1"/>
  <c r="L8" i="2"/>
  <c r="M8" i="2" s="1"/>
  <c r="L9" i="2"/>
  <c r="M9" i="2" s="1"/>
  <c r="L10" i="2"/>
  <c r="M10" i="2" s="1"/>
  <c r="L21" i="2"/>
  <c r="M21" i="2" s="1"/>
  <c r="L22" i="2"/>
  <c r="M22" i="2" s="1"/>
  <c r="L11" i="2"/>
  <c r="M11" i="2" s="1"/>
  <c r="L20" i="2"/>
  <c r="M20" i="2" s="1"/>
  <c r="L7" i="2"/>
  <c r="M7" i="2" s="1"/>
  <c r="R15" i="1"/>
  <c r="U15" i="1" s="1"/>
  <c r="K15" i="1" s="1"/>
  <c r="S15" i="1"/>
  <c r="V15" i="1" s="1"/>
  <c r="L15" i="1" s="1"/>
  <c r="R27" i="1"/>
  <c r="U27" i="1" s="1"/>
  <c r="K27" i="1" s="1"/>
  <c r="S27" i="1"/>
  <c r="V27" i="1" s="1"/>
  <c r="L27" i="1" s="1"/>
  <c r="R9" i="1"/>
  <c r="U9" i="1" s="1"/>
  <c r="K9" i="1" s="1"/>
  <c r="R17" i="1"/>
  <c r="U17" i="1" s="1"/>
  <c r="K17" i="1" s="1"/>
  <c r="S17" i="1"/>
  <c r="V17" i="1" s="1"/>
  <c r="L17" i="1" s="1"/>
  <c r="S23" i="1"/>
  <c r="V23" i="1" s="1"/>
  <c r="L23" i="1" s="1"/>
  <c r="C8" i="2"/>
  <c r="S18" i="1"/>
  <c r="V18" i="1" s="1"/>
  <c r="L18" i="1" s="1"/>
  <c r="R18" i="1"/>
  <c r="U18" i="1" s="1"/>
  <c r="K18" i="1" s="1"/>
  <c r="R19" i="1"/>
  <c r="U19" i="1" s="1"/>
  <c r="K19" i="1" s="1"/>
  <c r="S19" i="1"/>
  <c r="V19" i="1" s="1"/>
  <c r="L19" i="1" s="1"/>
  <c r="S7" i="1"/>
  <c r="V7" i="1" s="1"/>
  <c r="L7" i="1" s="1"/>
  <c r="R7" i="1"/>
  <c r="U7" i="1" s="1"/>
  <c r="K7" i="1" s="1"/>
  <c r="C10" i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10" i="2" l="1"/>
  <c r="C11" i="2" l="1"/>
  <c r="C12" i="2" l="1"/>
  <c r="C13" i="2" l="1"/>
  <c r="C14" i="2" l="1"/>
  <c r="C15" i="2" l="1"/>
  <c r="C16" i="2" l="1"/>
  <c r="C17" i="2" l="1"/>
  <c r="C18" i="2" l="1"/>
  <c r="C19" i="2" l="1"/>
  <c r="C20" i="2" l="1"/>
  <c r="C21" i="2" l="1"/>
  <c r="C22" i="2" l="1"/>
  <c r="C23" i="2" l="1"/>
  <c r="C24" i="2" l="1"/>
  <c r="C25" i="2" l="1"/>
  <c r="C26" i="2" l="1"/>
  <c r="C27" i="2" l="1"/>
  <c r="C28" i="2" l="1"/>
  <c r="C29" i="2"/>
  <c r="M21" i="1" l="1"/>
  <c r="M20" i="1"/>
  <c r="O20" i="1" l="1"/>
  <c r="N20" i="1"/>
  <c r="O21" i="1"/>
  <c r="N21" i="1"/>
</calcChain>
</file>

<file path=xl/sharedStrings.xml><?xml version="1.0" encoding="utf-8"?>
<sst xmlns="http://schemas.openxmlformats.org/spreadsheetml/2006/main" count="169" uniqueCount="96">
  <si>
    <t>STT</t>
  </si>
  <si>
    <t>Tên đường</t>
  </si>
  <si>
    <t>Đoạn đường</t>
  </si>
  <si>
    <t>Hết tuyến</t>
  </si>
  <si>
    <t>Toàn tuyến</t>
  </si>
  <si>
    <t>Đường ĐT 759B</t>
  </si>
  <si>
    <t>Giáp ranh xã Thiện Hưng</t>
  </si>
  <si>
    <t>Đường nhựa</t>
  </si>
  <si>
    <t>Cầu sắt 2</t>
  </si>
  <si>
    <t>Cửa khẩu Hoàng Diệu</t>
  </si>
  <si>
    <t>Đường nhựa ấp Tân Hưng</t>
  </si>
  <si>
    <t>Hết ranh nhà văn hóa ấp Tân Hưng (Tờ bản đồ số 62, thửa đất số 9 đến thửa đất số 106, tờ bản đồ số 63)</t>
  </si>
  <si>
    <t>Đường nhựa vào trạm y tế (đối diện cổng chào ấp 6)</t>
  </si>
  <si>
    <t>Đường vào trường học cũ</t>
  </si>
  <si>
    <t>Đường vào nhà văn hóa ấp Tân Trạch</t>
  </si>
  <si>
    <t>Ngã ba nhà bà Hương (Tờ bản đồ số 66, thửa đất số 16 đến thửa đất số 76)</t>
  </si>
  <si>
    <t>Đường nhựa ấp Điện Ảnh</t>
  </si>
  <si>
    <t>Nhà Văn hóa ấp Điện Ảnh (Đập M16) (Tờ bản đồ số 481, thửa đất số 16 đến thửa đất số 119, tờ bản đồ số 49)</t>
  </si>
  <si>
    <t>Ban quản lý rừng phòng hộ Bù Đốp (Tờ bản đồ số 39, thửa đất số 22 đến thửa đất số 7)</t>
  </si>
  <si>
    <t>Đường vào chùa Phước Thiện (đối diện ấp 4 Hưng Phước)</t>
  </si>
  <si>
    <t>Chùa Phước Thiện (Tờ bản đồ số 44, thửa đất số 101 đến thửa đất số 117)</t>
  </si>
  <si>
    <t>Đường vào cầu suối</t>
  </si>
  <si>
    <t>Hết ranh thửa đất số 85, tờ bản đồ số 22</t>
  </si>
  <si>
    <t>Thửa đất số 78, tờ bản đồ số 13</t>
  </si>
  <si>
    <t>Thửa đất số 230, tờ bản đồ số 8</t>
  </si>
  <si>
    <t>Đường nhựa ấp 5 - Phước Tiến</t>
  </si>
  <si>
    <t>Ngã ba Đường vào điểm lẻ Trường Tiểu học ấp Phước Tiến</t>
  </si>
  <si>
    <t>Đường nhựa ấp 4 - Bù Tam</t>
  </si>
  <si>
    <t>Nghĩa địa ấp Bù Tam</t>
  </si>
  <si>
    <t>Đường nhựa ấp 3</t>
  </si>
  <si>
    <t>Hết ranh Công ty La Ra</t>
  </si>
  <si>
    <t>Đường vào ấp 6</t>
  </si>
  <si>
    <t>Hết thửa đất số 17, tờ bản đồ số 30 ấp 6</t>
  </si>
  <si>
    <t>Các tuyến đường đất còn lại</t>
  </si>
  <si>
    <t>Điểm đầu</t>
  </si>
  <si>
    <t>Điểm cuối</t>
  </si>
  <si>
    <t xml:space="preserve">Điểm đầu </t>
  </si>
  <si>
    <t>BUDOPVI1</t>
  </si>
  <si>
    <t>BUDOPVI2</t>
  </si>
  <si>
    <t>BUDOPVI3</t>
  </si>
  <si>
    <t>BUDOPVI5</t>
  </si>
  <si>
    <t>BUDOPVI6</t>
  </si>
  <si>
    <t>BUDOPVI7</t>
  </si>
  <si>
    <t>BUDOPVI8</t>
  </si>
  <si>
    <t>BUDOPVI9</t>
  </si>
  <si>
    <t>BUDOPVI10</t>
  </si>
  <si>
    <t>BUDOPVI11</t>
  </si>
  <si>
    <t>BUDOPVI13</t>
  </si>
  <si>
    <t>BUDOPVI14</t>
  </si>
  <si>
    <t>BUDOPVII</t>
  </si>
  <si>
    <t>BUDOPVI4, BUDOPVII5</t>
  </si>
  <si>
    <t>BUDOPVII6</t>
  </si>
  <si>
    <t>BUDOPVII7</t>
  </si>
  <si>
    <t>BUDOPVII8</t>
  </si>
  <si>
    <t>BUDOPVII9</t>
  </si>
  <si>
    <t>BUDOPVII10</t>
  </si>
  <si>
    <t>BUDOPVII11</t>
  </si>
  <si>
    <t>BUDOPVII12</t>
  </si>
  <si>
    <t>BUDOPVII13</t>
  </si>
  <si>
    <t>Giá đất trồng cây lâu năm hiện hành</t>
  </si>
  <si>
    <t>Giá đất ở hiện hành</t>
  </si>
  <si>
    <t>Giá đất thương mại dịch vụ hiện hành</t>
  </si>
  <si>
    <t>Giá đất trồng cây hằng năm hiện hành</t>
  </si>
  <si>
    <t>Giá đất nuôi trồng thủy sản hiện hành</t>
  </si>
  <si>
    <t>BUDOPVI15, BUDOPVII14, BUDOPVI16, BUDOPVII15</t>
  </si>
  <si>
    <t>Đường Quy hoạch trung tâm UBND xã Phước Thiện (cũ)</t>
  </si>
  <si>
    <t xml:space="preserve"> Xã Hưng Phước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</si>
  <si>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</si>
  <si>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BUDOPVI1,BUDOPVII1</t>
  </si>
  <si>
    <t>BUDOPVI2,BUDOPVII2</t>
  </si>
  <si>
    <t>BUDOPVI3,VII3</t>
  </si>
  <si>
    <t>BUDOPVII4</t>
  </si>
  <si>
    <t>Đường DH07 (đường vào ấp Tân Lập)</t>
  </si>
  <si>
    <t>Đường giao thông đấu nối từ đường ĐT 759B vào 200m (trừ các đoạn đã quy định giá đất cụ thể trong phụ lục này)</t>
  </si>
  <si>
    <t xml:space="preserve">Đường ĐT 759B </t>
  </si>
  <si>
    <t>Đường ĐT 759B (ngã ba hạt Kiểm lâm)</t>
  </si>
  <si>
    <t>Đường ĐT 759B (Cổng chào văn hóa)</t>
  </si>
  <si>
    <t>Cầu suối (Tờ bản đồ số 41, thửa đất số 66 đến thửa đất số 67)</t>
  </si>
  <si>
    <t>Ngã ba Nhà văn hóa ấp Tân Hưng (Tờ bản đồ số 61, thửa đất số 19 đến tờ bản đồ số 48, thửa đất số 771)</t>
  </si>
  <si>
    <t>Vòng ra chợ cũ (thửa đất số 104, tờ bản đồ số 66 đến thửa đất số 45, tờ bản đồ số 62)</t>
  </si>
  <si>
    <t>Hết trụ sở UBND xã Hưng Phước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</si>
  <si>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</si>
  <si>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</si>
  <si>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</si>
  <si>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</si>
  <si>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</si>
  <si>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</si>
  <si>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</si>
  <si>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</si>
  <si>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</si>
  <si>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</si>
  <si>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</si>
  <si>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</si>
  <si>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</si>
  <si>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PHỤ LỤC A.1.87 HỆ SỐ ĐIỀU CHỈNH MỨC BIẾN ĐỘNG THỊ TRƯỜNG CÁC LOẠI ĐẤT PHI NÔNG NGHIỆP
XÃ HƯNG PHƯỚC, TỈNH ĐỒNG NAI</t>
  </si>
  <si>
    <t>PHỤ LỤC A.2.87 HỆ SỐ ĐIỀU CHỈNH MỨC BIẾN ĐỘNG THỊ TRƯỜNG CÁC LOẠI ĐẤT NÔNG NGHIỆP
XÃ HƯNG PHƯỚC,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</si>
</sst>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0" fontId="6" fillId="0" borderId="1" xfId="2" applyFont="1" applyBorder="1"/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11" fillId="0" borderId="0" xfId="0" applyFont="1"/>
    <xf numFmtId="43" fontId="3" fillId="0" borderId="0" xfId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43" fontId="4" fillId="0" borderId="1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14" fillId="0" borderId="3" xfId="2" applyFont="1" applyBorder="1" applyAlignment="1">
      <alignment wrapText="1"/>
    </xf>
    <xf numFmtId="0" fontId="13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ED4C8B02-81A0-46FE-BDB9-F5AE1DB9F9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30"/>
  <sheetViews>
    <sheetView view="pageBreakPreview" zoomScale="85" zoomScaleNormal="85" zoomScaleSheetLayoutView="85" workbookViewId="0">
      <selection activeCell="C1" sqref="C1:P2"/>
    </sheetView>
  </sheetViews>
  <sheetFormatPr defaultRowHeight="15.75" x14ac:dyDescent="0.25"/>
  <cols>
    <col min="1" max="1" width="9.140625" style="8" customWidth="1"/>
    <col min="2" max="2" width="18.28515625" style="8" customWidth="1"/>
    <col min="3" max="3" width="5.7109375" style="10" customWidth="1"/>
    <col min="4" max="4" width="49.42578125" style="11" customWidth="1"/>
    <col min="5" max="5" width="28.42578125" style="11" customWidth="1"/>
    <col min="6" max="6" width="31" style="11" customWidth="1"/>
    <col min="7" max="7" width="13.7109375" style="7" hidden="1" customWidth="1"/>
    <col min="8" max="9" width="15.42578125" style="17" hidden="1" customWidth="1"/>
    <col min="10" max="10" width="12.140625" style="13" customWidth="1"/>
    <col min="11" max="11" width="13.42578125" style="13" customWidth="1"/>
    <col min="12" max="12" width="15.85546875" style="13" customWidth="1"/>
    <col min="13" max="13" width="12.85546875" style="34" customWidth="1"/>
    <col min="14" max="14" width="15.42578125" style="18" customWidth="1"/>
    <col min="15" max="15" width="23.42578125" style="18" customWidth="1"/>
    <col min="16" max="22" width="0" style="8" hidden="1" customWidth="1"/>
    <col min="23" max="16384" width="9.140625" style="8"/>
  </cols>
  <sheetData>
    <row r="1" spans="1:22" ht="30" customHeight="1" x14ac:dyDescent="0.25">
      <c r="C1" s="59" t="s">
        <v>94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30"/>
      <c r="R1" s="30"/>
      <c r="S1" s="30"/>
      <c r="T1" s="30"/>
    </row>
    <row r="2" spans="1:22" ht="30" customHeight="1" x14ac:dyDescent="0.25"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31"/>
      <c r="R2" s="31"/>
      <c r="S2" s="31"/>
      <c r="T2" s="31"/>
    </row>
    <row r="3" spans="1:22" ht="30" customHeight="1" x14ac:dyDescent="0.25">
      <c r="C3" s="50" t="s">
        <v>67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32"/>
      <c r="Q3" s="32"/>
      <c r="R3" s="32"/>
      <c r="S3" s="32"/>
      <c r="T3" s="32"/>
    </row>
    <row r="4" spans="1:22" ht="61.5" customHeight="1" x14ac:dyDescent="0.25">
      <c r="C4" s="52" t="s">
        <v>0</v>
      </c>
      <c r="D4" s="52" t="s">
        <v>1</v>
      </c>
      <c r="E4" s="52" t="s">
        <v>2</v>
      </c>
      <c r="F4" s="52"/>
      <c r="G4" s="53" t="s">
        <v>81</v>
      </c>
      <c r="H4" s="53" t="s">
        <v>82</v>
      </c>
      <c r="I4" s="53" t="s">
        <v>83</v>
      </c>
      <c r="J4" s="53" t="s">
        <v>60</v>
      </c>
      <c r="K4" s="53" t="s">
        <v>61</v>
      </c>
      <c r="L4" s="53" t="s">
        <v>84</v>
      </c>
      <c r="M4" s="51" t="s">
        <v>85</v>
      </c>
      <c r="N4" s="51" t="s">
        <v>86</v>
      </c>
      <c r="O4" s="51" t="s">
        <v>87</v>
      </c>
    </row>
    <row r="5" spans="1:22" ht="83.25" customHeight="1" x14ac:dyDescent="0.25">
      <c r="C5" s="52"/>
      <c r="D5" s="52"/>
      <c r="E5" s="39" t="s">
        <v>34</v>
      </c>
      <c r="F5" s="39" t="s">
        <v>35</v>
      </c>
      <c r="G5" s="53"/>
      <c r="H5" s="53"/>
      <c r="I5" s="53"/>
      <c r="J5" s="53"/>
      <c r="K5" s="53"/>
      <c r="L5" s="53"/>
      <c r="M5" s="51"/>
      <c r="N5" s="51"/>
      <c r="O5" s="51"/>
    </row>
    <row r="6" spans="1:22" x14ac:dyDescent="0.25">
      <c r="C6" s="39"/>
      <c r="D6" s="40" t="s">
        <v>66</v>
      </c>
      <c r="E6" s="40"/>
      <c r="F6" s="40"/>
      <c r="G6" s="41"/>
      <c r="H6" s="20"/>
      <c r="I6" s="20"/>
      <c r="J6" s="41"/>
      <c r="K6" s="42"/>
      <c r="L6" s="42"/>
      <c r="M6" s="43"/>
      <c r="N6" s="21"/>
      <c r="O6" s="21"/>
    </row>
    <row r="7" spans="1:22" ht="47.25" customHeight="1" x14ac:dyDescent="0.25">
      <c r="A7" s="16" t="s">
        <v>68</v>
      </c>
      <c r="B7" s="37" t="s">
        <v>66</v>
      </c>
      <c r="C7" s="44">
        <v>1</v>
      </c>
      <c r="D7" s="45" t="s">
        <v>5</v>
      </c>
      <c r="E7" s="45" t="s">
        <v>6</v>
      </c>
      <c r="F7" s="45" t="s">
        <v>8</v>
      </c>
      <c r="G7" s="46">
        <v>1800</v>
      </c>
      <c r="H7" s="20">
        <v>1224</v>
      </c>
      <c r="I7" s="20">
        <v>1080</v>
      </c>
      <c r="J7" s="46">
        <f>T7</f>
        <v>1500</v>
      </c>
      <c r="K7" s="47">
        <f>U7</f>
        <v>1100</v>
      </c>
      <c r="L7" s="47">
        <f>V7</f>
        <v>920</v>
      </c>
      <c r="M7" s="43">
        <f>VLOOKUP(B7&amp;A7&amp;J7,'[1]MA DO'!$C$5:$X$3586,22,0)</f>
        <v>1.05</v>
      </c>
      <c r="N7" s="21">
        <f>M7</f>
        <v>1.05</v>
      </c>
      <c r="O7" s="21">
        <f>M7</f>
        <v>1.05</v>
      </c>
      <c r="P7" s="46">
        <v>1800</v>
      </c>
      <c r="Q7" s="46">
        <f>P7*0.85</f>
        <v>1530</v>
      </c>
      <c r="R7" s="47">
        <f>Q7*0.7</f>
        <v>1071</v>
      </c>
      <c r="S7" s="47">
        <f>0.6*Q7</f>
        <v>918</v>
      </c>
      <c r="T7" s="8">
        <f>IF(Q7&lt;1000,ROUND(Q7,-1),ROUND(Q7,-2))</f>
        <v>1500</v>
      </c>
      <c r="U7" s="8">
        <f t="shared" ref="U7:V7" si="0">IF(R7&lt;1000,ROUND(R7,-1),ROUND(R7,-2))</f>
        <v>1100</v>
      </c>
      <c r="V7" s="8">
        <f t="shared" si="0"/>
        <v>920</v>
      </c>
    </row>
    <row r="8" spans="1:22" ht="38.25" x14ac:dyDescent="0.25">
      <c r="A8" s="16" t="s">
        <v>69</v>
      </c>
      <c r="B8" s="37" t="s">
        <v>66</v>
      </c>
      <c r="C8" s="44">
        <f>C7+1</f>
        <v>2</v>
      </c>
      <c r="D8" s="45" t="s">
        <v>5</v>
      </c>
      <c r="E8" s="45" t="s">
        <v>8</v>
      </c>
      <c r="F8" s="45" t="s">
        <v>80</v>
      </c>
      <c r="G8" s="46">
        <v>1700</v>
      </c>
      <c r="H8" s="20">
        <v>1156</v>
      </c>
      <c r="I8" s="20">
        <v>1020</v>
      </c>
      <c r="J8" s="46">
        <f t="shared" ref="J8:J29" si="1">T8</f>
        <v>1400</v>
      </c>
      <c r="K8" s="47">
        <f t="shared" ref="K8:K29" si="2">U8</f>
        <v>1000</v>
      </c>
      <c r="L8" s="47">
        <f t="shared" ref="L8:L29" si="3">V8</f>
        <v>870</v>
      </c>
      <c r="M8" s="43">
        <f>VLOOKUP(B8&amp;A8&amp;J8,'[1]MA DO'!$C$5:$X$3586,22,0)</f>
        <v>1.05</v>
      </c>
      <c r="N8" s="21">
        <f t="shared" ref="N8:N29" si="4">M8</f>
        <v>1.05</v>
      </c>
      <c r="O8" s="21">
        <f t="shared" ref="O8:O29" si="5">M8</f>
        <v>1.05</v>
      </c>
      <c r="P8" s="46">
        <v>1700</v>
      </c>
      <c r="Q8" s="46">
        <f t="shared" ref="Q8:Q29" si="6">P8*0.85</f>
        <v>1445</v>
      </c>
      <c r="R8" s="47">
        <f t="shared" ref="R8:R29" si="7">Q8*0.7</f>
        <v>1011.4999999999999</v>
      </c>
      <c r="S8" s="47">
        <f t="shared" ref="S8:S29" si="8">0.6*Q8</f>
        <v>867</v>
      </c>
      <c r="T8" s="8">
        <f t="shared" ref="T8:T29" si="9">IF(Q8&lt;1000,ROUND(Q8,-1),ROUND(Q8,-2))</f>
        <v>1400</v>
      </c>
      <c r="U8" s="8">
        <f t="shared" ref="U8:U29" si="10">IF(R8&lt;1000,ROUND(R8,-1),ROUND(R8,-2))</f>
        <v>1000</v>
      </c>
      <c r="V8" s="8">
        <f t="shared" ref="V8:V29" si="11">IF(S8&lt;1000,ROUND(S8,-1),ROUND(S8,-2))</f>
        <v>870</v>
      </c>
    </row>
    <row r="9" spans="1:22" ht="32.25" customHeight="1" x14ac:dyDescent="0.25">
      <c r="A9" s="16" t="s">
        <v>70</v>
      </c>
      <c r="B9" s="37" t="s">
        <v>66</v>
      </c>
      <c r="C9" s="44">
        <f t="shared" ref="C9:C29" si="12">C8+1</f>
        <v>3</v>
      </c>
      <c r="D9" s="45" t="s">
        <v>5</v>
      </c>
      <c r="E9" s="45" t="s">
        <v>80</v>
      </c>
      <c r="F9" s="45" t="s">
        <v>9</v>
      </c>
      <c r="G9" s="46">
        <v>1100</v>
      </c>
      <c r="H9" s="20">
        <v>748</v>
      </c>
      <c r="I9" s="20">
        <v>660</v>
      </c>
      <c r="J9" s="46">
        <f t="shared" si="1"/>
        <v>940</v>
      </c>
      <c r="K9" s="47">
        <f t="shared" si="2"/>
        <v>650</v>
      </c>
      <c r="L9" s="47">
        <f t="shared" si="3"/>
        <v>560</v>
      </c>
      <c r="M9" s="43">
        <f>VLOOKUP(B9&amp;A9&amp;J9,'[1]MA DO'!$C$5:$X$3586,22,0)</f>
        <v>1.05</v>
      </c>
      <c r="N9" s="21">
        <f t="shared" si="4"/>
        <v>1.05</v>
      </c>
      <c r="O9" s="21">
        <f t="shared" si="5"/>
        <v>1.05</v>
      </c>
      <c r="P9" s="46">
        <v>1100</v>
      </c>
      <c r="Q9" s="46">
        <f t="shared" si="6"/>
        <v>935</v>
      </c>
      <c r="R9" s="47">
        <f t="shared" si="7"/>
        <v>654.5</v>
      </c>
      <c r="S9" s="47">
        <f t="shared" si="8"/>
        <v>561</v>
      </c>
      <c r="T9" s="8">
        <f t="shared" si="9"/>
        <v>940</v>
      </c>
      <c r="U9" s="8">
        <f t="shared" si="10"/>
        <v>650</v>
      </c>
      <c r="V9" s="8">
        <f t="shared" si="11"/>
        <v>560</v>
      </c>
    </row>
    <row r="10" spans="1:22" ht="36.75" customHeight="1" x14ac:dyDescent="0.25">
      <c r="A10" s="48" t="s">
        <v>71</v>
      </c>
      <c r="B10" s="37" t="s">
        <v>66</v>
      </c>
      <c r="C10" s="44">
        <f t="shared" si="12"/>
        <v>4</v>
      </c>
      <c r="D10" s="45" t="s">
        <v>65</v>
      </c>
      <c r="E10" s="45" t="s">
        <v>4</v>
      </c>
      <c r="F10" s="45"/>
      <c r="G10" s="46">
        <v>1000</v>
      </c>
      <c r="H10" s="20">
        <v>680</v>
      </c>
      <c r="I10" s="20">
        <v>600</v>
      </c>
      <c r="J10" s="46">
        <f t="shared" si="1"/>
        <v>850</v>
      </c>
      <c r="K10" s="47">
        <f t="shared" si="2"/>
        <v>600</v>
      </c>
      <c r="L10" s="47">
        <f t="shared" si="3"/>
        <v>510</v>
      </c>
      <c r="M10" s="43">
        <f>VLOOKUP(B10&amp;A10&amp;J10,'[1]MA DO'!$C$5:$X$3586,22,0)</f>
        <v>1.05</v>
      </c>
      <c r="N10" s="21">
        <f t="shared" si="4"/>
        <v>1.05</v>
      </c>
      <c r="O10" s="21">
        <f t="shared" si="5"/>
        <v>1.05</v>
      </c>
      <c r="P10" s="46">
        <v>1000</v>
      </c>
      <c r="Q10" s="46">
        <f t="shared" si="6"/>
        <v>850</v>
      </c>
      <c r="R10" s="47">
        <f t="shared" si="7"/>
        <v>595</v>
      </c>
      <c r="S10" s="47">
        <f t="shared" si="8"/>
        <v>510</v>
      </c>
      <c r="T10" s="8">
        <f t="shared" si="9"/>
        <v>850</v>
      </c>
      <c r="U10" s="8">
        <f t="shared" si="10"/>
        <v>600</v>
      </c>
      <c r="V10" s="8">
        <f t="shared" si="11"/>
        <v>510</v>
      </c>
    </row>
    <row r="11" spans="1:22" ht="51" x14ac:dyDescent="0.25">
      <c r="A11" s="16" t="s">
        <v>50</v>
      </c>
      <c r="B11" s="37" t="s">
        <v>66</v>
      </c>
      <c r="C11" s="44">
        <f t="shared" si="12"/>
        <v>5</v>
      </c>
      <c r="D11" s="45" t="s">
        <v>73</v>
      </c>
      <c r="E11" s="45" t="s">
        <v>4</v>
      </c>
      <c r="F11" s="45"/>
      <c r="G11" s="46">
        <v>500</v>
      </c>
      <c r="H11" s="20">
        <v>340</v>
      </c>
      <c r="I11" s="20">
        <v>300</v>
      </c>
      <c r="J11" s="46">
        <f t="shared" si="1"/>
        <v>430</v>
      </c>
      <c r="K11" s="47">
        <f t="shared" si="2"/>
        <v>300</v>
      </c>
      <c r="L11" s="47">
        <f t="shared" si="3"/>
        <v>260</v>
      </c>
      <c r="M11" s="43">
        <f>VLOOKUP(B11&amp;A11&amp;J11,'[1]MA DO'!$C$5:$X$3586,22,0)</f>
        <v>1.05</v>
      </c>
      <c r="N11" s="21">
        <f t="shared" si="4"/>
        <v>1.05</v>
      </c>
      <c r="O11" s="21">
        <f t="shared" si="5"/>
        <v>1.05</v>
      </c>
      <c r="P11" s="46">
        <v>500</v>
      </c>
      <c r="Q11" s="46">
        <f t="shared" si="6"/>
        <v>425</v>
      </c>
      <c r="R11" s="47">
        <f t="shared" si="7"/>
        <v>297.5</v>
      </c>
      <c r="S11" s="47">
        <f t="shared" si="8"/>
        <v>255</v>
      </c>
      <c r="T11" s="8">
        <f t="shared" si="9"/>
        <v>430</v>
      </c>
      <c r="U11" s="8">
        <f t="shared" si="10"/>
        <v>300</v>
      </c>
      <c r="V11" s="8">
        <f t="shared" si="11"/>
        <v>260</v>
      </c>
    </row>
    <row r="12" spans="1:22" ht="63" x14ac:dyDescent="0.25">
      <c r="A12" s="16" t="s">
        <v>51</v>
      </c>
      <c r="B12" s="37" t="s">
        <v>66</v>
      </c>
      <c r="C12" s="44">
        <f t="shared" si="12"/>
        <v>6</v>
      </c>
      <c r="D12" s="45" t="s">
        <v>10</v>
      </c>
      <c r="E12" s="45" t="s">
        <v>74</v>
      </c>
      <c r="F12" s="45" t="s">
        <v>11</v>
      </c>
      <c r="G12" s="46">
        <v>700</v>
      </c>
      <c r="H12" s="20">
        <v>476.00000000000006</v>
      </c>
      <c r="I12" s="20">
        <v>420</v>
      </c>
      <c r="J12" s="46">
        <f t="shared" si="1"/>
        <v>600</v>
      </c>
      <c r="K12" s="47">
        <f t="shared" si="2"/>
        <v>420</v>
      </c>
      <c r="L12" s="47">
        <f t="shared" si="3"/>
        <v>360</v>
      </c>
      <c r="M12" s="43">
        <f>VLOOKUP(B12&amp;A12&amp;J12,'[1]MA DO'!$C$5:$X$3586,22,0)</f>
        <v>1.05</v>
      </c>
      <c r="N12" s="21">
        <f t="shared" si="4"/>
        <v>1.05</v>
      </c>
      <c r="O12" s="21">
        <f t="shared" si="5"/>
        <v>1.05</v>
      </c>
      <c r="P12" s="46">
        <v>700</v>
      </c>
      <c r="Q12" s="46">
        <f t="shared" si="6"/>
        <v>595</v>
      </c>
      <c r="R12" s="47">
        <f t="shared" si="7"/>
        <v>416.5</v>
      </c>
      <c r="S12" s="47">
        <f t="shared" si="8"/>
        <v>357</v>
      </c>
      <c r="T12" s="8">
        <f t="shared" si="9"/>
        <v>600</v>
      </c>
      <c r="U12" s="8">
        <f t="shared" si="10"/>
        <v>420</v>
      </c>
      <c r="V12" s="8">
        <f t="shared" si="11"/>
        <v>360</v>
      </c>
    </row>
    <row r="13" spans="1:22" ht="63" x14ac:dyDescent="0.25">
      <c r="A13" s="16" t="s">
        <v>52</v>
      </c>
      <c r="B13" s="37" t="s">
        <v>66</v>
      </c>
      <c r="C13" s="44">
        <f t="shared" si="12"/>
        <v>7</v>
      </c>
      <c r="D13" s="45" t="s">
        <v>12</v>
      </c>
      <c r="E13" s="45" t="s">
        <v>74</v>
      </c>
      <c r="F13" s="45" t="s">
        <v>78</v>
      </c>
      <c r="G13" s="46">
        <v>600</v>
      </c>
      <c r="H13" s="20">
        <v>408.00000000000006</v>
      </c>
      <c r="I13" s="20">
        <v>360</v>
      </c>
      <c r="J13" s="46">
        <f t="shared" si="1"/>
        <v>510</v>
      </c>
      <c r="K13" s="47">
        <f t="shared" si="2"/>
        <v>360</v>
      </c>
      <c r="L13" s="47">
        <f t="shared" si="3"/>
        <v>310</v>
      </c>
      <c r="M13" s="43">
        <f>VLOOKUP(B13&amp;A13&amp;J13,'[1]MA DO'!$C$5:$X$3586,22,0)</f>
        <v>1.05</v>
      </c>
      <c r="N13" s="21">
        <f t="shared" si="4"/>
        <v>1.05</v>
      </c>
      <c r="O13" s="21">
        <f t="shared" si="5"/>
        <v>1.05</v>
      </c>
      <c r="P13" s="46">
        <v>600</v>
      </c>
      <c r="Q13" s="46">
        <f t="shared" si="6"/>
        <v>510</v>
      </c>
      <c r="R13" s="47">
        <f t="shared" si="7"/>
        <v>357</v>
      </c>
      <c r="S13" s="47">
        <f t="shared" si="8"/>
        <v>306</v>
      </c>
      <c r="T13" s="8">
        <f t="shared" si="9"/>
        <v>510</v>
      </c>
      <c r="U13" s="8">
        <f t="shared" si="10"/>
        <v>360</v>
      </c>
      <c r="V13" s="8">
        <f t="shared" si="11"/>
        <v>310</v>
      </c>
    </row>
    <row r="14" spans="1:22" s="33" customFormat="1" ht="55.5" customHeight="1" x14ac:dyDescent="0.25">
      <c r="A14" s="16" t="s">
        <v>53</v>
      </c>
      <c r="B14" s="37" t="s">
        <v>66</v>
      </c>
      <c r="C14" s="44">
        <f t="shared" si="12"/>
        <v>8</v>
      </c>
      <c r="D14" s="45" t="s">
        <v>13</v>
      </c>
      <c r="E14" s="45" t="s">
        <v>74</v>
      </c>
      <c r="F14" s="45" t="s">
        <v>79</v>
      </c>
      <c r="G14" s="46">
        <v>600</v>
      </c>
      <c r="H14" s="20">
        <v>408.00000000000006</v>
      </c>
      <c r="I14" s="20">
        <v>360</v>
      </c>
      <c r="J14" s="46">
        <f t="shared" si="1"/>
        <v>510</v>
      </c>
      <c r="K14" s="47">
        <f t="shared" si="2"/>
        <v>360</v>
      </c>
      <c r="L14" s="47">
        <f t="shared" si="3"/>
        <v>310</v>
      </c>
      <c r="M14" s="43">
        <f>VLOOKUP(B14&amp;A14&amp;J14,'[1]MA DO'!$C$5:$X$3586,22,0)</f>
        <v>1.05</v>
      </c>
      <c r="N14" s="21">
        <f t="shared" si="4"/>
        <v>1.05</v>
      </c>
      <c r="O14" s="21">
        <f t="shared" si="5"/>
        <v>1.05</v>
      </c>
      <c r="P14" s="46">
        <v>600</v>
      </c>
      <c r="Q14" s="46">
        <f t="shared" si="6"/>
        <v>510</v>
      </c>
      <c r="R14" s="47">
        <f t="shared" si="7"/>
        <v>357</v>
      </c>
      <c r="S14" s="47">
        <f t="shared" si="8"/>
        <v>306</v>
      </c>
      <c r="T14" s="8">
        <f t="shared" si="9"/>
        <v>510</v>
      </c>
      <c r="U14" s="8">
        <f t="shared" si="10"/>
        <v>360</v>
      </c>
      <c r="V14" s="8">
        <f t="shared" si="11"/>
        <v>310</v>
      </c>
    </row>
    <row r="15" spans="1:22" ht="47.25" x14ac:dyDescent="0.25">
      <c r="A15" s="16" t="s">
        <v>54</v>
      </c>
      <c r="B15" s="37" t="s">
        <v>66</v>
      </c>
      <c r="C15" s="44">
        <f t="shared" si="12"/>
        <v>9</v>
      </c>
      <c r="D15" s="45" t="s">
        <v>14</v>
      </c>
      <c r="E15" s="45" t="s">
        <v>74</v>
      </c>
      <c r="F15" s="45" t="s">
        <v>15</v>
      </c>
      <c r="G15" s="46">
        <v>600</v>
      </c>
      <c r="H15" s="20">
        <v>408.00000000000006</v>
      </c>
      <c r="I15" s="20">
        <v>360</v>
      </c>
      <c r="J15" s="46">
        <f t="shared" si="1"/>
        <v>510</v>
      </c>
      <c r="K15" s="47">
        <f t="shared" si="2"/>
        <v>360</v>
      </c>
      <c r="L15" s="47">
        <f t="shared" si="3"/>
        <v>310</v>
      </c>
      <c r="M15" s="43">
        <f>VLOOKUP(B15&amp;A15&amp;J15,'[1]MA DO'!$C$5:$X$3586,22,0)</f>
        <v>1.05</v>
      </c>
      <c r="N15" s="21">
        <f t="shared" si="4"/>
        <v>1.05</v>
      </c>
      <c r="O15" s="21">
        <f t="shared" si="5"/>
        <v>1.05</v>
      </c>
      <c r="P15" s="46">
        <v>600</v>
      </c>
      <c r="Q15" s="46">
        <f t="shared" si="6"/>
        <v>510</v>
      </c>
      <c r="R15" s="47">
        <f t="shared" si="7"/>
        <v>357</v>
      </c>
      <c r="S15" s="47">
        <f t="shared" si="8"/>
        <v>306</v>
      </c>
      <c r="T15" s="8">
        <f t="shared" si="9"/>
        <v>510</v>
      </c>
      <c r="U15" s="8">
        <f t="shared" si="10"/>
        <v>360</v>
      </c>
      <c r="V15" s="8">
        <f t="shared" si="11"/>
        <v>310</v>
      </c>
    </row>
    <row r="16" spans="1:22" ht="63" x14ac:dyDescent="0.25">
      <c r="A16" s="16" t="s">
        <v>55</v>
      </c>
      <c r="B16" s="37" t="s">
        <v>66</v>
      </c>
      <c r="C16" s="44">
        <f t="shared" si="12"/>
        <v>10</v>
      </c>
      <c r="D16" s="45" t="s">
        <v>16</v>
      </c>
      <c r="E16" s="45" t="s">
        <v>74</v>
      </c>
      <c r="F16" s="45" t="s">
        <v>17</v>
      </c>
      <c r="G16" s="46">
        <v>600</v>
      </c>
      <c r="H16" s="20">
        <v>408.00000000000006</v>
      </c>
      <c r="I16" s="20">
        <v>360</v>
      </c>
      <c r="J16" s="46">
        <f t="shared" si="1"/>
        <v>510</v>
      </c>
      <c r="K16" s="47">
        <f t="shared" si="2"/>
        <v>360</v>
      </c>
      <c r="L16" s="47">
        <f t="shared" si="3"/>
        <v>310</v>
      </c>
      <c r="M16" s="43">
        <f>VLOOKUP(B16&amp;A16&amp;J16,'[1]MA DO'!$C$5:$X$3586,22,0)</f>
        <v>1.05</v>
      </c>
      <c r="N16" s="21">
        <f t="shared" si="4"/>
        <v>1.05</v>
      </c>
      <c r="O16" s="21">
        <f t="shared" si="5"/>
        <v>1.05</v>
      </c>
      <c r="P16" s="46">
        <v>600</v>
      </c>
      <c r="Q16" s="46">
        <f t="shared" si="6"/>
        <v>510</v>
      </c>
      <c r="R16" s="47">
        <f t="shared" si="7"/>
        <v>357</v>
      </c>
      <c r="S16" s="47">
        <f t="shared" si="8"/>
        <v>306</v>
      </c>
      <c r="T16" s="8">
        <f t="shared" si="9"/>
        <v>510</v>
      </c>
      <c r="U16" s="8">
        <f t="shared" si="10"/>
        <v>360</v>
      </c>
      <c r="V16" s="8">
        <f t="shared" si="11"/>
        <v>310</v>
      </c>
    </row>
    <row r="17" spans="1:22" s="33" customFormat="1" ht="47.25" x14ac:dyDescent="0.25">
      <c r="A17" s="16" t="s">
        <v>56</v>
      </c>
      <c r="B17" s="37" t="s">
        <v>66</v>
      </c>
      <c r="C17" s="44">
        <f t="shared" si="12"/>
        <v>11</v>
      </c>
      <c r="D17" s="45" t="s">
        <v>72</v>
      </c>
      <c r="E17" s="45" t="s">
        <v>74</v>
      </c>
      <c r="F17" s="45" t="s">
        <v>18</v>
      </c>
      <c r="G17" s="46">
        <v>600</v>
      </c>
      <c r="H17" s="20">
        <v>408.00000000000006</v>
      </c>
      <c r="I17" s="20">
        <v>360</v>
      </c>
      <c r="J17" s="46">
        <f t="shared" si="1"/>
        <v>510</v>
      </c>
      <c r="K17" s="47">
        <f t="shared" si="2"/>
        <v>360</v>
      </c>
      <c r="L17" s="47">
        <f t="shared" si="3"/>
        <v>310</v>
      </c>
      <c r="M17" s="43">
        <f>VLOOKUP(B17&amp;A17&amp;J17,'[1]MA DO'!$C$5:$X$3586,22,0)</f>
        <v>1.05</v>
      </c>
      <c r="N17" s="21">
        <f t="shared" si="4"/>
        <v>1.05</v>
      </c>
      <c r="O17" s="21">
        <f t="shared" si="5"/>
        <v>1.05</v>
      </c>
      <c r="P17" s="46">
        <v>600</v>
      </c>
      <c r="Q17" s="46">
        <f t="shared" si="6"/>
        <v>510</v>
      </c>
      <c r="R17" s="47">
        <f t="shared" si="7"/>
        <v>357</v>
      </c>
      <c r="S17" s="47">
        <f t="shared" si="8"/>
        <v>306</v>
      </c>
      <c r="T17" s="8">
        <f t="shared" si="9"/>
        <v>510</v>
      </c>
      <c r="U17" s="8">
        <f t="shared" si="10"/>
        <v>360</v>
      </c>
      <c r="V17" s="8">
        <f t="shared" si="11"/>
        <v>310</v>
      </c>
    </row>
    <row r="18" spans="1:22" ht="47.25" x14ac:dyDescent="0.25">
      <c r="A18" s="16" t="s">
        <v>57</v>
      </c>
      <c r="B18" s="37" t="s">
        <v>66</v>
      </c>
      <c r="C18" s="44">
        <f t="shared" si="12"/>
        <v>12</v>
      </c>
      <c r="D18" s="45" t="s">
        <v>19</v>
      </c>
      <c r="E18" s="45" t="s">
        <v>74</v>
      </c>
      <c r="F18" s="45" t="s">
        <v>20</v>
      </c>
      <c r="G18" s="46">
        <v>500</v>
      </c>
      <c r="H18" s="20">
        <v>340</v>
      </c>
      <c r="I18" s="20">
        <v>300</v>
      </c>
      <c r="J18" s="46">
        <f t="shared" si="1"/>
        <v>430</v>
      </c>
      <c r="K18" s="47">
        <f t="shared" si="2"/>
        <v>300</v>
      </c>
      <c r="L18" s="47">
        <f t="shared" si="3"/>
        <v>260</v>
      </c>
      <c r="M18" s="43">
        <f>VLOOKUP(B18&amp;A18&amp;J18,'[1]MA DO'!$C$5:$X$3586,22,0)</f>
        <v>1.05</v>
      </c>
      <c r="N18" s="21">
        <f t="shared" si="4"/>
        <v>1.05</v>
      </c>
      <c r="O18" s="21">
        <f t="shared" si="5"/>
        <v>1.05</v>
      </c>
      <c r="P18" s="46">
        <v>500</v>
      </c>
      <c r="Q18" s="46">
        <f t="shared" si="6"/>
        <v>425</v>
      </c>
      <c r="R18" s="47">
        <f t="shared" si="7"/>
        <v>297.5</v>
      </c>
      <c r="S18" s="47">
        <f t="shared" si="8"/>
        <v>255</v>
      </c>
      <c r="T18" s="8">
        <f t="shared" si="9"/>
        <v>430</v>
      </c>
      <c r="U18" s="8">
        <f t="shared" si="10"/>
        <v>300</v>
      </c>
      <c r="V18" s="8">
        <f t="shared" si="11"/>
        <v>260</v>
      </c>
    </row>
    <row r="19" spans="1:22" ht="66" customHeight="1" x14ac:dyDescent="0.25">
      <c r="A19" s="16" t="s">
        <v>58</v>
      </c>
      <c r="B19" s="37" t="s">
        <v>66</v>
      </c>
      <c r="C19" s="44">
        <f t="shared" si="12"/>
        <v>13</v>
      </c>
      <c r="D19" s="45" t="s">
        <v>21</v>
      </c>
      <c r="E19" s="45" t="s">
        <v>74</v>
      </c>
      <c r="F19" s="45" t="s">
        <v>77</v>
      </c>
      <c r="G19" s="46">
        <v>600</v>
      </c>
      <c r="H19" s="20">
        <v>408.00000000000006</v>
      </c>
      <c r="I19" s="20">
        <v>360</v>
      </c>
      <c r="J19" s="46">
        <f t="shared" si="1"/>
        <v>510</v>
      </c>
      <c r="K19" s="47">
        <f t="shared" si="2"/>
        <v>360</v>
      </c>
      <c r="L19" s="47">
        <f t="shared" si="3"/>
        <v>310</v>
      </c>
      <c r="M19" s="43">
        <f>VLOOKUP(B19&amp;A19&amp;J19,'[1]MA DO'!$C$5:$X$3586,22,0)</f>
        <v>1.05</v>
      </c>
      <c r="N19" s="21">
        <f t="shared" si="4"/>
        <v>1.05</v>
      </c>
      <c r="O19" s="21">
        <f t="shared" si="5"/>
        <v>1.05</v>
      </c>
      <c r="P19" s="46">
        <v>600</v>
      </c>
      <c r="Q19" s="46">
        <f t="shared" si="6"/>
        <v>510</v>
      </c>
      <c r="R19" s="47">
        <f t="shared" si="7"/>
        <v>357</v>
      </c>
      <c r="S19" s="47">
        <f t="shared" si="8"/>
        <v>306</v>
      </c>
      <c r="T19" s="8">
        <f t="shared" si="9"/>
        <v>510</v>
      </c>
      <c r="U19" s="8">
        <f t="shared" si="10"/>
        <v>360</v>
      </c>
      <c r="V19" s="8">
        <f t="shared" si="11"/>
        <v>310</v>
      </c>
    </row>
    <row r="20" spans="1:22" ht="31.5" x14ac:dyDescent="0.25">
      <c r="A20" s="16" t="s">
        <v>40</v>
      </c>
      <c r="B20" s="37" t="s">
        <v>66</v>
      </c>
      <c r="C20" s="44">
        <f t="shared" si="12"/>
        <v>14</v>
      </c>
      <c r="D20" s="45" t="s">
        <v>7</v>
      </c>
      <c r="E20" s="45" t="s">
        <v>75</v>
      </c>
      <c r="F20" s="45" t="s">
        <v>22</v>
      </c>
      <c r="G20" s="46">
        <v>900</v>
      </c>
      <c r="H20" s="20">
        <v>612</v>
      </c>
      <c r="I20" s="20">
        <v>540</v>
      </c>
      <c r="J20" s="46">
        <f t="shared" si="1"/>
        <v>770</v>
      </c>
      <c r="K20" s="47">
        <f t="shared" si="2"/>
        <v>540</v>
      </c>
      <c r="L20" s="47">
        <f t="shared" si="3"/>
        <v>460</v>
      </c>
      <c r="M20" s="43">
        <f>VLOOKUP(B20&amp;A20&amp;J20,'[1]MA DO'!$C$5:$X$3586,22,0)</f>
        <v>1.05</v>
      </c>
      <c r="N20" s="21">
        <f t="shared" si="4"/>
        <v>1.05</v>
      </c>
      <c r="O20" s="21">
        <f t="shared" si="5"/>
        <v>1.05</v>
      </c>
      <c r="P20" s="46">
        <v>900</v>
      </c>
      <c r="Q20" s="46">
        <f t="shared" si="6"/>
        <v>765</v>
      </c>
      <c r="R20" s="47">
        <f t="shared" si="7"/>
        <v>535.5</v>
      </c>
      <c r="S20" s="47">
        <f t="shared" si="8"/>
        <v>459</v>
      </c>
      <c r="T20" s="8">
        <f t="shared" si="9"/>
        <v>770</v>
      </c>
      <c r="U20" s="8">
        <f t="shared" si="10"/>
        <v>540</v>
      </c>
      <c r="V20" s="8">
        <f t="shared" si="11"/>
        <v>460</v>
      </c>
    </row>
    <row r="21" spans="1:22" ht="31.5" x14ac:dyDescent="0.25">
      <c r="A21" s="16" t="s">
        <v>41</v>
      </c>
      <c r="B21" s="37" t="s">
        <v>66</v>
      </c>
      <c r="C21" s="44">
        <f t="shared" si="12"/>
        <v>15</v>
      </c>
      <c r="D21" s="45" t="s">
        <v>7</v>
      </c>
      <c r="E21" s="45" t="s">
        <v>22</v>
      </c>
      <c r="F21" s="45" t="s">
        <v>23</v>
      </c>
      <c r="G21" s="46">
        <v>700</v>
      </c>
      <c r="H21" s="20">
        <v>476.00000000000006</v>
      </c>
      <c r="I21" s="20">
        <v>420</v>
      </c>
      <c r="J21" s="46">
        <f t="shared" si="1"/>
        <v>600</v>
      </c>
      <c r="K21" s="47">
        <f t="shared" si="2"/>
        <v>420</v>
      </c>
      <c r="L21" s="47">
        <f t="shared" si="3"/>
        <v>360</v>
      </c>
      <c r="M21" s="43">
        <f>VLOOKUP(B21&amp;A21&amp;J21,'[1]MA DO'!$C$5:$X$3586,22,0)</f>
        <v>1.05</v>
      </c>
      <c r="N21" s="21">
        <f t="shared" si="4"/>
        <v>1.05</v>
      </c>
      <c r="O21" s="21">
        <f t="shared" si="5"/>
        <v>1.05</v>
      </c>
      <c r="P21" s="46">
        <v>700</v>
      </c>
      <c r="Q21" s="46">
        <f t="shared" si="6"/>
        <v>595</v>
      </c>
      <c r="R21" s="47">
        <f t="shared" si="7"/>
        <v>416.5</v>
      </c>
      <c r="S21" s="47">
        <f t="shared" si="8"/>
        <v>357</v>
      </c>
      <c r="T21" s="8">
        <f t="shared" si="9"/>
        <v>600</v>
      </c>
      <c r="U21" s="8">
        <f t="shared" si="10"/>
        <v>420</v>
      </c>
      <c r="V21" s="8">
        <f t="shared" si="11"/>
        <v>360</v>
      </c>
    </row>
    <row r="22" spans="1:22" ht="31.5" x14ac:dyDescent="0.25">
      <c r="A22" s="16" t="s">
        <v>42</v>
      </c>
      <c r="B22" s="37" t="s">
        <v>66</v>
      </c>
      <c r="C22" s="44">
        <f t="shared" si="12"/>
        <v>16</v>
      </c>
      <c r="D22" s="45" t="s">
        <v>7</v>
      </c>
      <c r="E22" s="45" t="s">
        <v>23</v>
      </c>
      <c r="F22" s="45" t="s">
        <v>24</v>
      </c>
      <c r="G22" s="46">
        <v>600</v>
      </c>
      <c r="H22" s="20">
        <v>408.00000000000006</v>
      </c>
      <c r="I22" s="20">
        <v>360</v>
      </c>
      <c r="J22" s="46">
        <f t="shared" si="1"/>
        <v>510</v>
      </c>
      <c r="K22" s="47">
        <f t="shared" si="2"/>
        <v>360</v>
      </c>
      <c r="L22" s="47">
        <f t="shared" si="3"/>
        <v>310</v>
      </c>
      <c r="M22" s="43">
        <f>VLOOKUP(B22&amp;A22&amp;J22,'[1]MA DO'!$C$5:$X$3586,22,0)</f>
        <v>1.05</v>
      </c>
      <c r="N22" s="21">
        <f t="shared" si="4"/>
        <v>1.05</v>
      </c>
      <c r="O22" s="21">
        <f t="shared" si="5"/>
        <v>1.05</v>
      </c>
      <c r="P22" s="46">
        <v>600</v>
      </c>
      <c r="Q22" s="46">
        <f t="shared" si="6"/>
        <v>510</v>
      </c>
      <c r="R22" s="47">
        <f t="shared" si="7"/>
        <v>357</v>
      </c>
      <c r="S22" s="47">
        <f t="shared" si="8"/>
        <v>306</v>
      </c>
      <c r="T22" s="8">
        <f t="shared" si="9"/>
        <v>510</v>
      </c>
      <c r="U22" s="8">
        <f t="shared" si="10"/>
        <v>360</v>
      </c>
      <c r="V22" s="8">
        <f t="shared" si="11"/>
        <v>310</v>
      </c>
    </row>
    <row r="23" spans="1:22" ht="53.25" customHeight="1" x14ac:dyDescent="0.25">
      <c r="A23" s="16" t="s">
        <v>43</v>
      </c>
      <c r="B23" s="37" t="s">
        <v>66</v>
      </c>
      <c r="C23" s="44">
        <f t="shared" si="12"/>
        <v>17</v>
      </c>
      <c r="D23" s="45" t="s">
        <v>25</v>
      </c>
      <c r="E23" s="45" t="s">
        <v>5</v>
      </c>
      <c r="F23" s="45" t="s">
        <v>26</v>
      </c>
      <c r="G23" s="46">
        <v>500</v>
      </c>
      <c r="H23" s="20">
        <v>340</v>
      </c>
      <c r="I23" s="20">
        <v>300</v>
      </c>
      <c r="J23" s="46">
        <f t="shared" si="1"/>
        <v>500</v>
      </c>
      <c r="K23" s="47">
        <f t="shared" si="2"/>
        <v>350</v>
      </c>
      <c r="L23" s="47">
        <f t="shared" si="3"/>
        <v>300</v>
      </c>
      <c r="M23" s="43">
        <f>VLOOKUP(B23&amp;A23&amp;J23,'[1]MA DO'!$C$5:$X$3586,22,0)</f>
        <v>1.05</v>
      </c>
      <c r="N23" s="21">
        <f t="shared" si="4"/>
        <v>1.05</v>
      </c>
      <c r="O23" s="21">
        <f t="shared" si="5"/>
        <v>1.05</v>
      </c>
      <c r="P23" s="46">
        <v>500</v>
      </c>
      <c r="Q23" s="46">
        <v>500</v>
      </c>
      <c r="R23" s="47">
        <f t="shared" si="7"/>
        <v>350</v>
      </c>
      <c r="S23" s="47">
        <f t="shared" si="8"/>
        <v>300</v>
      </c>
      <c r="T23" s="8">
        <f t="shared" si="9"/>
        <v>500</v>
      </c>
      <c r="U23" s="8">
        <f t="shared" si="10"/>
        <v>350</v>
      </c>
      <c r="V23" s="8">
        <f t="shared" si="11"/>
        <v>300</v>
      </c>
    </row>
    <row r="24" spans="1:22" ht="47.25" x14ac:dyDescent="0.25">
      <c r="A24" s="16" t="s">
        <v>44</v>
      </c>
      <c r="B24" s="37" t="s">
        <v>66</v>
      </c>
      <c r="C24" s="44">
        <f t="shared" si="12"/>
        <v>18</v>
      </c>
      <c r="D24" s="45" t="s">
        <v>25</v>
      </c>
      <c r="E24" s="45" t="s">
        <v>26</v>
      </c>
      <c r="F24" s="45" t="s">
        <v>3</v>
      </c>
      <c r="G24" s="46">
        <v>500</v>
      </c>
      <c r="H24" s="20">
        <v>340</v>
      </c>
      <c r="I24" s="20">
        <v>300</v>
      </c>
      <c r="J24" s="46">
        <f t="shared" si="1"/>
        <v>430</v>
      </c>
      <c r="K24" s="47">
        <f t="shared" si="2"/>
        <v>300</v>
      </c>
      <c r="L24" s="47">
        <f t="shared" si="3"/>
        <v>260</v>
      </c>
      <c r="M24" s="43">
        <f>VLOOKUP(B24&amp;A24&amp;J24,'[1]MA DO'!$C$5:$X$3586,22,0)</f>
        <v>1.05</v>
      </c>
      <c r="N24" s="21">
        <f t="shared" si="4"/>
        <v>1.05</v>
      </c>
      <c r="O24" s="21">
        <f t="shared" si="5"/>
        <v>1.05</v>
      </c>
      <c r="P24" s="46">
        <v>500</v>
      </c>
      <c r="Q24" s="46">
        <f t="shared" si="6"/>
        <v>425</v>
      </c>
      <c r="R24" s="47">
        <f t="shared" si="7"/>
        <v>297.5</v>
      </c>
      <c r="S24" s="47">
        <f t="shared" si="8"/>
        <v>255</v>
      </c>
      <c r="T24" s="8">
        <f t="shared" si="9"/>
        <v>430</v>
      </c>
      <c r="U24" s="8">
        <f t="shared" si="10"/>
        <v>300</v>
      </c>
      <c r="V24" s="8">
        <f t="shared" si="11"/>
        <v>260</v>
      </c>
    </row>
    <row r="25" spans="1:22" ht="25.5" x14ac:dyDescent="0.25">
      <c r="A25" s="16" t="s">
        <v>45</v>
      </c>
      <c r="B25" s="37" t="s">
        <v>66</v>
      </c>
      <c r="C25" s="44">
        <f t="shared" si="12"/>
        <v>19</v>
      </c>
      <c r="D25" s="45" t="s">
        <v>27</v>
      </c>
      <c r="E25" s="45" t="s">
        <v>5</v>
      </c>
      <c r="F25" s="45" t="s">
        <v>28</v>
      </c>
      <c r="G25" s="46">
        <v>500</v>
      </c>
      <c r="H25" s="20">
        <v>340</v>
      </c>
      <c r="I25" s="20">
        <v>300</v>
      </c>
      <c r="J25" s="46">
        <f t="shared" si="1"/>
        <v>430</v>
      </c>
      <c r="K25" s="47">
        <f t="shared" si="2"/>
        <v>300</v>
      </c>
      <c r="L25" s="47">
        <f t="shared" si="3"/>
        <v>260</v>
      </c>
      <c r="M25" s="43">
        <f>VLOOKUP(B25&amp;A25&amp;J25,'[1]MA DO'!$C$5:$X$3586,22,0)</f>
        <v>1.05</v>
      </c>
      <c r="N25" s="21">
        <f t="shared" si="4"/>
        <v>1.05</v>
      </c>
      <c r="O25" s="21">
        <f t="shared" si="5"/>
        <v>1.05</v>
      </c>
      <c r="P25" s="46">
        <v>500</v>
      </c>
      <c r="Q25" s="46">
        <f t="shared" si="6"/>
        <v>425</v>
      </c>
      <c r="R25" s="47">
        <f t="shared" si="7"/>
        <v>297.5</v>
      </c>
      <c r="S25" s="47">
        <f t="shared" si="8"/>
        <v>255</v>
      </c>
      <c r="T25" s="8">
        <f t="shared" si="9"/>
        <v>430</v>
      </c>
      <c r="U25" s="8">
        <f t="shared" si="10"/>
        <v>300</v>
      </c>
      <c r="V25" s="8">
        <f t="shared" si="11"/>
        <v>260</v>
      </c>
    </row>
    <row r="26" spans="1:22" ht="25.5" x14ac:dyDescent="0.25">
      <c r="A26" s="16" t="s">
        <v>46</v>
      </c>
      <c r="B26" s="37" t="s">
        <v>66</v>
      </c>
      <c r="C26" s="44">
        <f t="shared" si="12"/>
        <v>20</v>
      </c>
      <c r="D26" s="45" t="s">
        <v>29</v>
      </c>
      <c r="E26" s="45" t="s">
        <v>5</v>
      </c>
      <c r="F26" s="45" t="s">
        <v>30</v>
      </c>
      <c r="G26" s="46">
        <v>500</v>
      </c>
      <c r="H26" s="20">
        <v>340</v>
      </c>
      <c r="I26" s="20">
        <v>300</v>
      </c>
      <c r="J26" s="46">
        <f t="shared" si="1"/>
        <v>430</v>
      </c>
      <c r="K26" s="47">
        <f t="shared" si="2"/>
        <v>300</v>
      </c>
      <c r="L26" s="47">
        <f t="shared" si="3"/>
        <v>260</v>
      </c>
      <c r="M26" s="43">
        <f>VLOOKUP(B26&amp;A26&amp;J26,'[1]MA DO'!$C$5:$X$3586,22,0)</f>
        <v>1.05</v>
      </c>
      <c r="N26" s="21">
        <f t="shared" si="4"/>
        <v>1.05</v>
      </c>
      <c r="O26" s="21">
        <f t="shared" si="5"/>
        <v>1.05</v>
      </c>
      <c r="P26" s="46">
        <v>500</v>
      </c>
      <c r="Q26" s="46">
        <f t="shared" si="6"/>
        <v>425</v>
      </c>
      <c r="R26" s="47">
        <f t="shared" si="7"/>
        <v>297.5</v>
      </c>
      <c r="S26" s="47">
        <f t="shared" si="8"/>
        <v>255</v>
      </c>
      <c r="T26" s="8">
        <f t="shared" si="9"/>
        <v>430</v>
      </c>
      <c r="U26" s="8">
        <f t="shared" si="10"/>
        <v>300</v>
      </c>
      <c r="V26" s="8">
        <f t="shared" si="11"/>
        <v>260</v>
      </c>
    </row>
    <row r="27" spans="1:22" ht="31.5" x14ac:dyDescent="0.25">
      <c r="A27" s="16" t="s">
        <v>47</v>
      </c>
      <c r="B27" s="37" t="s">
        <v>66</v>
      </c>
      <c r="C27" s="44">
        <f t="shared" si="12"/>
        <v>21</v>
      </c>
      <c r="D27" s="45" t="s">
        <v>31</v>
      </c>
      <c r="E27" s="45" t="s">
        <v>5</v>
      </c>
      <c r="F27" s="45" t="s">
        <v>32</v>
      </c>
      <c r="G27" s="46">
        <v>500</v>
      </c>
      <c r="H27" s="20">
        <v>340</v>
      </c>
      <c r="I27" s="20">
        <v>300</v>
      </c>
      <c r="J27" s="46">
        <f t="shared" si="1"/>
        <v>500</v>
      </c>
      <c r="K27" s="47">
        <f t="shared" si="2"/>
        <v>350</v>
      </c>
      <c r="L27" s="47">
        <f t="shared" si="3"/>
        <v>300</v>
      </c>
      <c r="M27" s="43">
        <f>VLOOKUP(B27&amp;A27&amp;J27,'[1]MA DO'!$C$5:$X$3586,22,0)</f>
        <v>1.05</v>
      </c>
      <c r="N27" s="21">
        <f t="shared" si="4"/>
        <v>1.05</v>
      </c>
      <c r="O27" s="21">
        <f t="shared" si="5"/>
        <v>1.05</v>
      </c>
      <c r="P27" s="46">
        <v>500</v>
      </c>
      <c r="Q27" s="46">
        <v>500</v>
      </c>
      <c r="R27" s="47">
        <f t="shared" si="7"/>
        <v>350</v>
      </c>
      <c r="S27" s="47">
        <f t="shared" si="8"/>
        <v>300</v>
      </c>
      <c r="T27" s="8">
        <f t="shared" si="9"/>
        <v>500</v>
      </c>
      <c r="U27" s="8">
        <f t="shared" si="10"/>
        <v>350</v>
      </c>
      <c r="V27" s="8">
        <f t="shared" si="11"/>
        <v>300</v>
      </c>
    </row>
    <row r="28" spans="1:22" ht="31.5" x14ac:dyDescent="0.25">
      <c r="A28" s="16" t="s">
        <v>48</v>
      </c>
      <c r="B28" s="37" t="s">
        <v>66</v>
      </c>
      <c r="C28" s="44">
        <f t="shared" si="12"/>
        <v>22</v>
      </c>
      <c r="D28" s="45" t="s">
        <v>31</v>
      </c>
      <c r="E28" s="45" t="s">
        <v>76</v>
      </c>
      <c r="F28" s="45" t="s">
        <v>3</v>
      </c>
      <c r="G28" s="46">
        <v>500</v>
      </c>
      <c r="H28" s="20">
        <v>340</v>
      </c>
      <c r="I28" s="20">
        <v>300</v>
      </c>
      <c r="J28" s="46">
        <f t="shared" si="1"/>
        <v>430</v>
      </c>
      <c r="K28" s="47">
        <f t="shared" si="2"/>
        <v>300</v>
      </c>
      <c r="L28" s="47">
        <f t="shared" si="3"/>
        <v>260</v>
      </c>
      <c r="M28" s="43">
        <f>VLOOKUP(B28&amp;A28&amp;J28,'[1]MA DO'!$C$5:$X$3586,22,0)</f>
        <v>1.05</v>
      </c>
      <c r="N28" s="21">
        <f t="shared" si="4"/>
        <v>1.05</v>
      </c>
      <c r="O28" s="21">
        <f t="shared" si="5"/>
        <v>1.05</v>
      </c>
      <c r="P28" s="46">
        <v>500</v>
      </c>
      <c r="Q28" s="46">
        <f t="shared" si="6"/>
        <v>425</v>
      </c>
      <c r="R28" s="47">
        <f t="shared" si="7"/>
        <v>297.5</v>
      </c>
      <c r="S28" s="47">
        <f t="shared" si="8"/>
        <v>255</v>
      </c>
      <c r="T28" s="8">
        <f t="shared" si="9"/>
        <v>430</v>
      </c>
      <c r="U28" s="8">
        <f t="shared" si="10"/>
        <v>300</v>
      </c>
      <c r="V28" s="8">
        <f t="shared" si="11"/>
        <v>260</v>
      </c>
    </row>
    <row r="29" spans="1:22" ht="33.75" customHeight="1" x14ac:dyDescent="0.25">
      <c r="A29" s="16" t="s">
        <v>64</v>
      </c>
      <c r="B29" s="37" t="s">
        <v>66</v>
      </c>
      <c r="C29" s="44">
        <f t="shared" si="12"/>
        <v>23</v>
      </c>
      <c r="D29" s="45" t="s">
        <v>33</v>
      </c>
      <c r="E29" s="45" t="s">
        <v>4</v>
      </c>
      <c r="F29" s="45"/>
      <c r="G29" s="46">
        <v>300</v>
      </c>
      <c r="H29" s="20">
        <v>204.00000000000003</v>
      </c>
      <c r="I29" s="20">
        <v>180</v>
      </c>
      <c r="J29" s="46">
        <f t="shared" si="1"/>
        <v>260</v>
      </c>
      <c r="K29" s="47">
        <f t="shared" si="2"/>
        <v>180</v>
      </c>
      <c r="L29" s="47">
        <f t="shared" si="3"/>
        <v>150</v>
      </c>
      <c r="M29" s="43">
        <f>VLOOKUP(B29&amp;A29&amp;J29,'[1]MA DO'!$C$5:$X$3586,22,0)</f>
        <v>1.05</v>
      </c>
      <c r="N29" s="21">
        <f t="shared" si="4"/>
        <v>1.05</v>
      </c>
      <c r="O29" s="21">
        <f t="shared" si="5"/>
        <v>1.05</v>
      </c>
      <c r="P29" s="46">
        <v>300</v>
      </c>
      <c r="Q29" s="46">
        <f t="shared" si="6"/>
        <v>255</v>
      </c>
      <c r="R29" s="47">
        <f t="shared" si="7"/>
        <v>178.5</v>
      </c>
      <c r="S29" s="47">
        <f t="shared" si="8"/>
        <v>153</v>
      </c>
      <c r="T29" s="8">
        <f t="shared" si="9"/>
        <v>260</v>
      </c>
      <c r="U29" s="8">
        <f t="shared" si="10"/>
        <v>180</v>
      </c>
      <c r="V29" s="8">
        <f t="shared" si="11"/>
        <v>150</v>
      </c>
    </row>
    <row r="30" spans="1:22" x14ac:dyDescent="0.25">
      <c r="G30" s="19"/>
    </row>
  </sheetData>
  <autoFilter ref="A5:V29" xr:uid="{1057FE0E-9BD3-4BA1-ADED-336EF71DE582}"/>
  <mergeCells count="14">
    <mergeCell ref="C3:O3"/>
    <mergeCell ref="O4:O5"/>
    <mergeCell ref="E4:F4"/>
    <mergeCell ref="M4:M5"/>
    <mergeCell ref="G4:G5"/>
    <mergeCell ref="I4:I5"/>
    <mergeCell ref="H4:H5"/>
    <mergeCell ref="N4:N5"/>
    <mergeCell ref="C4:C5"/>
    <mergeCell ref="D4:D5"/>
    <mergeCell ref="L4:L5"/>
    <mergeCell ref="K4:K5"/>
    <mergeCell ref="J4:J5"/>
    <mergeCell ref="C1:P2"/>
  </mergeCells>
  <pageMargins left="0.2" right="0.2" top="0.2" bottom="0.2" header="0.2" footer="0.2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29"/>
  <sheetViews>
    <sheetView tabSelected="1" view="pageBreakPreview" zoomScale="85" zoomScaleNormal="90" zoomScaleSheetLayoutView="85" workbookViewId="0">
      <selection activeCell="C1" sqref="C1:P2"/>
    </sheetView>
  </sheetViews>
  <sheetFormatPr defaultRowHeight="15.75" x14ac:dyDescent="0.25"/>
  <cols>
    <col min="1" max="1" width="9.140625" style="9" customWidth="1"/>
    <col min="2" max="2" width="11.28515625" style="9" customWidth="1"/>
    <col min="3" max="3" width="5" style="15" bestFit="1" customWidth="1"/>
    <col min="4" max="4" width="32.85546875" style="12" customWidth="1"/>
    <col min="5" max="6" width="38.42578125" style="12" customWidth="1"/>
    <col min="7" max="7" width="14.7109375" style="14" hidden="1" customWidth="1"/>
    <col min="8" max="10" width="14.28515625" style="14" hidden="1" customWidth="1"/>
    <col min="11" max="11" width="12.85546875" style="29" customWidth="1"/>
    <col min="12" max="12" width="12.7109375" style="29" customWidth="1"/>
    <col min="13" max="13" width="13.140625" style="14" customWidth="1"/>
    <col min="14" max="14" width="13.28515625" style="14" customWidth="1"/>
    <col min="15" max="15" width="20.5703125" style="26" customWidth="1"/>
    <col min="16" max="16" width="0" style="9" hidden="1" customWidth="1"/>
    <col min="17" max="16384" width="9.140625" style="9"/>
  </cols>
  <sheetData>
    <row r="1" spans="1:16" ht="27.75" customHeight="1" x14ac:dyDescent="0.25">
      <c r="C1" s="60" t="s">
        <v>95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24" customHeight="1" x14ac:dyDescent="0.25"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22.5" customHeight="1" x14ac:dyDescent="0.25">
      <c r="C3" s="50" t="s">
        <v>67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6" ht="51.75" customHeight="1" x14ac:dyDescent="0.25">
      <c r="A4" s="22"/>
      <c r="B4" s="22"/>
      <c r="C4" s="58" t="s">
        <v>0</v>
      </c>
      <c r="D4" s="58" t="s">
        <v>1</v>
      </c>
      <c r="E4" s="58" t="s">
        <v>2</v>
      </c>
      <c r="F4" s="58"/>
      <c r="G4" s="55" t="s">
        <v>88</v>
      </c>
      <c r="H4" s="55" t="s">
        <v>89</v>
      </c>
      <c r="I4" s="55" t="s">
        <v>90</v>
      </c>
      <c r="J4" s="55" t="s">
        <v>91</v>
      </c>
      <c r="K4" s="57" t="s">
        <v>59</v>
      </c>
      <c r="L4" s="57" t="s">
        <v>62</v>
      </c>
      <c r="M4" s="55" t="s">
        <v>63</v>
      </c>
      <c r="N4" s="57" t="s">
        <v>92</v>
      </c>
      <c r="O4" s="56" t="s">
        <v>93</v>
      </c>
    </row>
    <row r="5" spans="1:16" ht="24" customHeight="1" x14ac:dyDescent="0.25">
      <c r="A5" s="22"/>
      <c r="B5" s="22"/>
      <c r="C5" s="58"/>
      <c r="D5" s="58"/>
      <c r="E5" s="1" t="s">
        <v>36</v>
      </c>
      <c r="F5" s="1" t="s">
        <v>35</v>
      </c>
      <c r="G5" s="55"/>
      <c r="H5" s="55"/>
      <c r="I5" s="55"/>
      <c r="J5" s="55"/>
      <c r="K5" s="57"/>
      <c r="L5" s="57"/>
      <c r="M5" s="55"/>
      <c r="N5" s="57"/>
      <c r="O5" s="56"/>
    </row>
    <row r="6" spans="1:16" x14ac:dyDescent="0.25">
      <c r="A6" s="22"/>
      <c r="B6" s="22"/>
      <c r="C6" s="1"/>
      <c r="D6" s="38" t="s">
        <v>66</v>
      </c>
      <c r="E6" s="6"/>
      <c r="F6" s="6"/>
      <c r="G6" s="2"/>
      <c r="H6" s="2"/>
      <c r="I6" s="2"/>
      <c r="J6" s="2"/>
      <c r="K6" s="27"/>
      <c r="L6" s="28"/>
      <c r="M6" s="2"/>
      <c r="N6" s="2"/>
      <c r="O6" s="24"/>
    </row>
    <row r="7" spans="1:16" ht="25.5" x14ac:dyDescent="0.25">
      <c r="A7" s="16" t="s">
        <v>37</v>
      </c>
      <c r="B7" s="16" t="str">
        <f>VLOOKUP($D$6&amp;K7,'[2]MA DO'!$B$5:$H$3586,7,0)</f>
        <v>HP CLN 1</v>
      </c>
      <c r="C7" s="3">
        <f>'ĐẤT PNN'!C7</f>
        <v>1</v>
      </c>
      <c r="D7" s="5" t="str">
        <f>'ĐẤT PNN'!D7</f>
        <v>Đường ĐT 759B</v>
      </c>
      <c r="E7" s="5" t="str">
        <f>'ĐẤT PNN'!E7</f>
        <v>Giáp ranh xã Thiện Hưng</v>
      </c>
      <c r="F7" s="5" t="str">
        <f>'ĐẤT PNN'!F7</f>
        <v>Cầu sắt 2</v>
      </c>
      <c r="G7" s="4">
        <v>120</v>
      </c>
      <c r="H7" s="4">
        <v>90</v>
      </c>
      <c r="I7" s="4">
        <v>13</v>
      </c>
      <c r="J7" s="4">
        <v>20</v>
      </c>
      <c r="K7" s="27">
        <f t="shared" ref="K7:K11" si="0">G7*1.4</f>
        <v>168</v>
      </c>
      <c r="L7" s="35">
        <f>K7*0.8</f>
        <v>134.4</v>
      </c>
      <c r="M7" s="36">
        <f>L7*0.8</f>
        <v>107.52000000000001</v>
      </c>
      <c r="N7" s="27">
        <f>J7*$P$7</f>
        <v>49.333333333333336</v>
      </c>
      <c r="O7" s="25">
        <f>VLOOKUP(B7,'[1]MA DO'!$H$5:$AE$3586,24,0)</f>
        <v>1.06</v>
      </c>
      <c r="P7" s="9">
        <f>74/30</f>
        <v>2.4666666666666668</v>
      </c>
    </row>
    <row r="8" spans="1:16" ht="25.5" x14ac:dyDescent="0.25">
      <c r="A8" s="16" t="s">
        <v>38</v>
      </c>
      <c r="B8" s="16" t="str">
        <f>VLOOKUP($D$6&amp;K8,'[2]MA DO'!$B$5:$H$3586,7,0)</f>
        <v>HP CLN 1</v>
      </c>
      <c r="C8" s="3">
        <f>'ĐẤT PNN'!C8</f>
        <v>2</v>
      </c>
      <c r="D8" s="5" t="str">
        <f>'ĐẤT PNN'!D8</f>
        <v>Đường ĐT 759B</v>
      </c>
      <c r="E8" s="5" t="str">
        <f>'ĐẤT PNN'!E8</f>
        <v>Cầu sắt 2</v>
      </c>
      <c r="F8" s="5" t="str">
        <f>'ĐẤT PNN'!F8</f>
        <v>Hết trụ sở UBND xã Hưng Phước</v>
      </c>
      <c r="G8" s="4">
        <v>120</v>
      </c>
      <c r="H8" s="4">
        <v>90</v>
      </c>
      <c r="I8" s="4">
        <v>13</v>
      </c>
      <c r="J8" s="4">
        <v>20</v>
      </c>
      <c r="K8" s="27">
        <f t="shared" si="0"/>
        <v>168</v>
      </c>
      <c r="L8" s="35">
        <f t="shared" ref="L8:M8" si="1">K8*0.8</f>
        <v>134.4</v>
      </c>
      <c r="M8" s="36">
        <f t="shared" si="1"/>
        <v>107.52000000000001</v>
      </c>
      <c r="N8" s="27">
        <f t="shared" ref="N8:N22" si="2">J8*$P$7</f>
        <v>49.333333333333336</v>
      </c>
      <c r="O8" s="25">
        <f>VLOOKUP(B8,'[1]MA DO'!$H$5:$AE$3586,24,0)</f>
        <v>1.06</v>
      </c>
    </row>
    <row r="9" spans="1:16" ht="25.5" x14ac:dyDescent="0.25">
      <c r="A9" s="16" t="s">
        <v>39</v>
      </c>
      <c r="B9" s="16" t="str">
        <f>VLOOKUP($D$6&amp;K9,'[2]MA DO'!$B$5:$H$3586,7,0)</f>
        <v>HP CLN 1</v>
      </c>
      <c r="C9" s="3">
        <f>'ĐẤT PNN'!C9</f>
        <v>3</v>
      </c>
      <c r="D9" s="5" t="str">
        <f>'ĐẤT PNN'!D9</f>
        <v>Đường ĐT 759B</v>
      </c>
      <c r="E9" s="5" t="str">
        <f>'ĐẤT PNN'!E9</f>
        <v>Hết trụ sở UBND xã Hưng Phước</v>
      </c>
      <c r="F9" s="5" t="str">
        <f>'ĐẤT PNN'!F9</f>
        <v>Cửa khẩu Hoàng Diệu</v>
      </c>
      <c r="G9" s="4">
        <v>120</v>
      </c>
      <c r="H9" s="4">
        <v>90</v>
      </c>
      <c r="I9" s="4">
        <v>13</v>
      </c>
      <c r="J9" s="4">
        <v>20</v>
      </c>
      <c r="K9" s="27">
        <f t="shared" si="0"/>
        <v>168</v>
      </c>
      <c r="L9" s="35">
        <f t="shared" ref="L9:M9" si="3">K9*0.8</f>
        <v>134.4</v>
      </c>
      <c r="M9" s="36">
        <f t="shared" si="3"/>
        <v>107.52000000000001</v>
      </c>
      <c r="N9" s="27">
        <f t="shared" si="2"/>
        <v>49.333333333333336</v>
      </c>
      <c r="O9" s="25">
        <f>VLOOKUP(B9,'[1]MA DO'!$H$5:$AE$3586,24,0)</f>
        <v>1.06</v>
      </c>
    </row>
    <row r="10" spans="1:16" ht="37.5" customHeight="1" x14ac:dyDescent="0.25">
      <c r="A10" s="23" t="s">
        <v>49</v>
      </c>
      <c r="B10" s="16" t="str">
        <f>VLOOKUP($D$6&amp;K10,'[2]MA DO'!$B$5:$H$3586,7,0)</f>
        <v>HP CLN 2</v>
      </c>
      <c r="C10" s="3">
        <f>'ĐẤT PNN'!C10</f>
        <v>4</v>
      </c>
      <c r="D10" s="5" t="str">
        <f>'ĐẤT PNN'!D10</f>
        <v>Đường Quy hoạch trung tâm UBND xã Phước Thiện (cũ)</v>
      </c>
      <c r="E10" s="5" t="str">
        <f>'ĐẤT PNN'!E10</f>
        <v>Toàn tuyến</v>
      </c>
      <c r="F10" s="5"/>
      <c r="G10" s="4">
        <v>75</v>
      </c>
      <c r="H10" s="4">
        <v>50</v>
      </c>
      <c r="I10" s="4">
        <v>13</v>
      </c>
      <c r="J10" s="4">
        <v>20</v>
      </c>
      <c r="K10" s="27">
        <f t="shared" si="0"/>
        <v>105</v>
      </c>
      <c r="L10" s="35">
        <f t="shared" ref="L10:M10" si="4">K10*0.8</f>
        <v>84</v>
      </c>
      <c r="M10" s="36">
        <f t="shared" si="4"/>
        <v>67.2</v>
      </c>
      <c r="N10" s="27">
        <f t="shared" si="2"/>
        <v>49.333333333333336</v>
      </c>
      <c r="O10" s="25">
        <f>VLOOKUP(B10,'[1]MA DO'!$H$5:$AE$3586,24,0)</f>
        <v>1.06</v>
      </c>
    </row>
    <row r="11" spans="1:16" ht="80.25" customHeight="1" x14ac:dyDescent="0.25">
      <c r="A11" s="16" t="s">
        <v>50</v>
      </c>
      <c r="B11" s="16" t="str">
        <f>VLOOKUP($D$6&amp;K11,'[2]MA DO'!$B$5:$H$3586,7,0)</f>
        <v>HP CLN 2</v>
      </c>
      <c r="C11" s="3">
        <f>'ĐẤT PNN'!C11</f>
        <v>5</v>
      </c>
      <c r="D11" s="5" t="str">
        <f>'ĐẤT PNN'!D11</f>
        <v>Đường giao thông đấu nối từ đường ĐT 759B vào 200m (trừ các đoạn đã quy định giá đất cụ thể trong phụ lục này)</v>
      </c>
      <c r="E11" s="5" t="str">
        <f>'ĐẤT PNN'!E11</f>
        <v>Toàn tuyến</v>
      </c>
      <c r="F11" s="5"/>
      <c r="G11" s="4">
        <v>75</v>
      </c>
      <c r="H11" s="4">
        <v>50</v>
      </c>
      <c r="I11" s="4">
        <v>13</v>
      </c>
      <c r="J11" s="4">
        <v>20</v>
      </c>
      <c r="K11" s="27">
        <f t="shared" si="0"/>
        <v>105</v>
      </c>
      <c r="L11" s="35">
        <f t="shared" ref="L11:M11" si="5">K11*0.8</f>
        <v>84</v>
      </c>
      <c r="M11" s="36">
        <f t="shared" si="5"/>
        <v>67.2</v>
      </c>
      <c r="N11" s="27">
        <f t="shared" si="2"/>
        <v>49.333333333333336</v>
      </c>
      <c r="O11" s="25">
        <f>VLOOKUP(B11,'[1]MA DO'!$H$5:$AE$3586,24,0)</f>
        <v>1.06</v>
      </c>
    </row>
    <row r="12" spans="1:16" ht="60" customHeight="1" x14ac:dyDescent="0.25">
      <c r="A12" s="16" t="s">
        <v>51</v>
      </c>
      <c r="B12" s="16" t="str">
        <f>VLOOKUP($D$6&amp;K12,'[2]MA DO'!$B$5:$H$3586,7,0)</f>
        <v>HP CLN 3</v>
      </c>
      <c r="C12" s="3">
        <f>'ĐẤT PNN'!C12</f>
        <v>6</v>
      </c>
      <c r="D12" s="5" t="str">
        <f>'ĐẤT PNN'!D12</f>
        <v>Đường nhựa ấp Tân Hưng</v>
      </c>
      <c r="E12" s="5" t="str">
        <f>'ĐẤT PNN'!E12</f>
        <v xml:space="preserve">Đường ĐT 759B </v>
      </c>
      <c r="F12" s="5" t="str">
        <f>'ĐẤT PNN'!F12</f>
        <v>Hết ranh nhà văn hóa ấp Tân Hưng (Tờ bản đồ số 62, thửa đất số 9 đến thửa đất số 106, tờ bản đồ số 63)</v>
      </c>
      <c r="G12" s="4">
        <v>50</v>
      </c>
      <c r="H12" s="4">
        <v>35</v>
      </c>
      <c r="I12" s="4">
        <v>13</v>
      </c>
      <c r="J12" s="4">
        <v>20</v>
      </c>
      <c r="K12" s="27">
        <v>50</v>
      </c>
      <c r="L12" s="35">
        <f t="shared" ref="L12:M12" si="6">K12*0.8</f>
        <v>40</v>
      </c>
      <c r="M12" s="36">
        <f t="shared" si="6"/>
        <v>32</v>
      </c>
      <c r="N12" s="27">
        <f>M12</f>
        <v>32</v>
      </c>
      <c r="O12" s="25">
        <f>VLOOKUP(B12,'[1]MA DO'!$H$5:$AE$3586,24,0)</f>
        <v>1.06</v>
      </c>
    </row>
    <row r="13" spans="1:16" ht="54.75" customHeight="1" x14ac:dyDescent="0.25">
      <c r="A13" s="16" t="s">
        <v>52</v>
      </c>
      <c r="B13" s="16" t="str">
        <f>VLOOKUP($D$6&amp;K13,'[2]MA DO'!$B$5:$H$3586,7,0)</f>
        <v>HP CLN 3</v>
      </c>
      <c r="C13" s="3">
        <f>'ĐẤT PNN'!C13</f>
        <v>7</v>
      </c>
      <c r="D13" s="5" t="str">
        <f>'ĐẤT PNN'!D13</f>
        <v>Đường nhựa vào trạm y tế (đối diện cổng chào ấp 6)</v>
      </c>
      <c r="E13" s="5" t="str">
        <f>'ĐẤT PNN'!E13</f>
        <v xml:space="preserve">Đường ĐT 759B </v>
      </c>
      <c r="F13" s="5" t="str">
        <f>'ĐẤT PNN'!F13</f>
        <v>Ngã ba Nhà văn hóa ấp Tân Hưng (Tờ bản đồ số 61, thửa đất số 19 đến tờ bản đồ số 48, thửa đất số 771)</v>
      </c>
      <c r="G13" s="4">
        <v>50</v>
      </c>
      <c r="H13" s="4">
        <v>35</v>
      </c>
      <c r="I13" s="4">
        <v>13</v>
      </c>
      <c r="J13" s="4">
        <v>20</v>
      </c>
      <c r="K13" s="27">
        <v>50</v>
      </c>
      <c r="L13" s="35">
        <f t="shared" ref="L13:M13" si="7">K13*0.8</f>
        <v>40</v>
      </c>
      <c r="M13" s="36">
        <f t="shared" si="7"/>
        <v>32</v>
      </c>
      <c r="N13" s="27">
        <f t="shared" ref="N13:N19" si="8">M13</f>
        <v>32</v>
      </c>
      <c r="O13" s="25">
        <f>VLOOKUP(B13,'[1]MA DO'!$H$5:$AE$3586,24,0)</f>
        <v>1.06</v>
      </c>
    </row>
    <row r="14" spans="1:16" ht="60" customHeight="1" x14ac:dyDescent="0.25">
      <c r="A14" s="16" t="s">
        <v>53</v>
      </c>
      <c r="B14" s="16" t="str">
        <f>VLOOKUP($D$6&amp;K14,'[2]MA DO'!$B$5:$H$3586,7,0)</f>
        <v>HP CLN 3</v>
      </c>
      <c r="C14" s="3">
        <f>'ĐẤT PNN'!C14</f>
        <v>8</v>
      </c>
      <c r="D14" s="5" t="str">
        <f>'ĐẤT PNN'!D14</f>
        <v>Đường vào trường học cũ</v>
      </c>
      <c r="E14" s="5" t="str">
        <f>'ĐẤT PNN'!E14</f>
        <v xml:space="preserve">Đường ĐT 759B </v>
      </c>
      <c r="F14" s="5" t="str">
        <f>'ĐẤT PNN'!F14</f>
        <v>Vòng ra chợ cũ (thửa đất số 104, tờ bản đồ số 66 đến thửa đất số 45, tờ bản đồ số 62)</v>
      </c>
      <c r="G14" s="4">
        <v>50</v>
      </c>
      <c r="H14" s="4">
        <v>35</v>
      </c>
      <c r="I14" s="4">
        <v>13</v>
      </c>
      <c r="J14" s="4">
        <v>20</v>
      </c>
      <c r="K14" s="27">
        <v>50</v>
      </c>
      <c r="L14" s="35">
        <f t="shared" ref="L14:M14" si="9">K14*0.8</f>
        <v>40</v>
      </c>
      <c r="M14" s="36">
        <f t="shared" si="9"/>
        <v>32</v>
      </c>
      <c r="N14" s="27">
        <f t="shared" si="8"/>
        <v>32</v>
      </c>
      <c r="O14" s="25">
        <f>VLOOKUP(B14,'[1]MA DO'!$H$5:$AE$3586,24,0)</f>
        <v>1.06</v>
      </c>
    </row>
    <row r="15" spans="1:16" ht="52.5" customHeight="1" x14ac:dyDescent="0.25">
      <c r="A15" s="16" t="s">
        <v>54</v>
      </c>
      <c r="B15" s="16" t="str">
        <f>VLOOKUP($D$6&amp;K15,'[2]MA DO'!$B$5:$H$3586,7,0)</f>
        <v>HP CLN 3</v>
      </c>
      <c r="C15" s="3">
        <f>'ĐẤT PNN'!C15</f>
        <v>9</v>
      </c>
      <c r="D15" s="5" t="str">
        <f>'ĐẤT PNN'!D15</f>
        <v>Đường vào nhà văn hóa ấp Tân Trạch</v>
      </c>
      <c r="E15" s="5" t="str">
        <f>'ĐẤT PNN'!E15</f>
        <v xml:space="preserve">Đường ĐT 759B </v>
      </c>
      <c r="F15" s="5" t="str">
        <f>'ĐẤT PNN'!F15</f>
        <v>Ngã ba nhà bà Hương (Tờ bản đồ số 66, thửa đất số 16 đến thửa đất số 76)</v>
      </c>
      <c r="G15" s="4">
        <v>50</v>
      </c>
      <c r="H15" s="4">
        <v>35</v>
      </c>
      <c r="I15" s="4">
        <v>13</v>
      </c>
      <c r="J15" s="4">
        <v>20</v>
      </c>
      <c r="K15" s="27">
        <v>50</v>
      </c>
      <c r="L15" s="35">
        <f t="shared" ref="L15:M15" si="10">K15*0.8</f>
        <v>40</v>
      </c>
      <c r="M15" s="36">
        <f t="shared" si="10"/>
        <v>32</v>
      </c>
      <c r="N15" s="27">
        <f t="shared" si="8"/>
        <v>32</v>
      </c>
      <c r="O15" s="25">
        <f>VLOOKUP(B15,'[1]MA DO'!$H$5:$AE$3586,24,0)</f>
        <v>1.06</v>
      </c>
    </row>
    <row r="16" spans="1:16" ht="64.5" customHeight="1" x14ac:dyDescent="0.25">
      <c r="A16" s="16" t="s">
        <v>55</v>
      </c>
      <c r="B16" s="16" t="str">
        <f>VLOOKUP($D$6&amp;K16,'[2]MA DO'!$B$5:$H$3586,7,0)</f>
        <v>HP CLN 3</v>
      </c>
      <c r="C16" s="3">
        <f>'ĐẤT PNN'!C16</f>
        <v>10</v>
      </c>
      <c r="D16" s="5" t="str">
        <f>'ĐẤT PNN'!D16</f>
        <v>Đường nhựa ấp Điện Ảnh</v>
      </c>
      <c r="E16" s="5" t="str">
        <f>'ĐẤT PNN'!E16</f>
        <v xml:space="preserve">Đường ĐT 759B </v>
      </c>
      <c r="F16" s="5" t="str">
        <f>'ĐẤT PNN'!F16</f>
        <v>Nhà Văn hóa ấp Điện Ảnh (Đập M16) (Tờ bản đồ số 481, thửa đất số 16 đến thửa đất số 119, tờ bản đồ số 49)</v>
      </c>
      <c r="G16" s="4">
        <v>50</v>
      </c>
      <c r="H16" s="4">
        <v>35</v>
      </c>
      <c r="I16" s="4">
        <v>13</v>
      </c>
      <c r="J16" s="4">
        <v>20</v>
      </c>
      <c r="K16" s="27">
        <v>50</v>
      </c>
      <c r="L16" s="35">
        <f t="shared" ref="L16:M16" si="11">K16*0.8</f>
        <v>40</v>
      </c>
      <c r="M16" s="36">
        <f t="shared" si="11"/>
        <v>32</v>
      </c>
      <c r="N16" s="27">
        <f t="shared" si="8"/>
        <v>32</v>
      </c>
      <c r="O16" s="25">
        <f>VLOOKUP(B16,'[1]MA DO'!$H$5:$AE$3586,24,0)</f>
        <v>1.06</v>
      </c>
    </row>
    <row r="17" spans="1:15" ht="64.5" customHeight="1" x14ac:dyDescent="0.25">
      <c r="A17" s="16" t="s">
        <v>56</v>
      </c>
      <c r="B17" s="16" t="str">
        <f>VLOOKUP($D$6&amp;K17,'[2]MA DO'!$B$5:$H$3586,7,0)</f>
        <v>HP CLN 3</v>
      </c>
      <c r="C17" s="3">
        <f>'ĐẤT PNN'!C17</f>
        <v>11</v>
      </c>
      <c r="D17" s="5" t="str">
        <f>'ĐẤT PNN'!D17</f>
        <v>Đường DH07 (đường vào ấp Tân Lập)</v>
      </c>
      <c r="E17" s="5" t="str">
        <f>'ĐẤT PNN'!E17</f>
        <v xml:space="preserve">Đường ĐT 759B </v>
      </c>
      <c r="F17" s="5" t="str">
        <f>'ĐẤT PNN'!F17</f>
        <v>Ban quản lý rừng phòng hộ Bù Đốp (Tờ bản đồ số 39, thửa đất số 22 đến thửa đất số 7)</v>
      </c>
      <c r="G17" s="4">
        <v>50</v>
      </c>
      <c r="H17" s="4">
        <v>35</v>
      </c>
      <c r="I17" s="4">
        <v>13</v>
      </c>
      <c r="J17" s="4">
        <v>20</v>
      </c>
      <c r="K17" s="27">
        <v>50</v>
      </c>
      <c r="L17" s="35">
        <f t="shared" ref="L17:M17" si="12">K17*0.8</f>
        <v>40</v>
      </c>
      <c r="M17" s="36">
        <f t="shared" si="12"/>
        <v>32</v>
      </c>
      <c r="N17" s="27">
        <f t="shared" si="8"/>
        <v>32</v>
      </c>
      <c r="O17" s="25">
        <f>VLOOKUP(B17,'[1]MA DO'!$H$5:$AE$3586,24,0)</f>
        <v>1.06</v>
      </c>
    </row>
    <row r="18" spans="1:15" ht="57.75" customHeight="1" x14ac:dyDescent="0.25">
      <c r="A18" s="16" t="s">
        <v>57</v>
      </c>
      <c r="B18" s="16" t="str">
        <f>VLOOKUP($D$6&amp;K18,'[2]MA DO'!$B$5:$H$3586,7,0)</f>
        <v>HP CLN 3</v>
      </c>
      <c r="C18" s="3">
        <f>'ĐẤT PNN'!C18</f>
        <v>12</v>
      </c>
      <c r="D18" s="5" t="str">
        <f>'ĐẤT PNN'!D18</f>
        <v>Đường vào chùa Phước Thiện (đối diện ấp 4 Hưng Phước)</v>
      </c>
      <c r="E18" s="5" t="str">
        <f>'ĐẤT PNN'!E18</f>
        <v xml:space="preserve">Đường ĐT 759B </v>
      </c>
      <c r="F18" s="5" t="str">
        <f>'ĐẤT PNN'!F18</f>
        <v>Chùa Phước Thiện (Tờ bản đồ số 44, thửa đất số 101 đến thửa đất số 117)</v>
      </c>
      <c r="G18" s="4">
        <v>50</v>
      </c>
      <c r="H18" s="4">
        <v>35</v>
      </c>
      <c r="I18" s="4">
        <v>13</v>
      </c>
      <c r="J18" s="4">
        <v>20</v>
      </c>
      <c r="K18" s="27">
        <v>50</v>
      </c>
      <c r="L18" s="35">
        <f t="shared" ref="L18:M18" si="13">K18*0.8</f>
        <v>40</v>
      </c>
      <c r="M18" s="36">
        <f t="shared" si="13"/>
        <v>32</v>
      </c>
      <c r="N18" s="27">
        <f t="shared" si="8"/>
        <v>32</v>
      </c>
      <c r="O18" s="25">
        <f>VLOOKUP(B18,'[1]MA DO'!$H$5:$AE$3586,24,0)</f>
        <v>1.06</v>
      </c>
    </row>
    <row r="19" spans="1:15" ht="44.25" customHeight="1" x14ac:dyDescent="0.25">
      <c r="A19" s="16" t="s">
        <v>58</v>
      </c>
      <c r="B19" s="16" t="str">
        <f>VLOOKUP($D$6&amp;K19,'[2]MA DO'!$B$5:$H$3586,7,0)</f>
        <v>HP CLN 3</v>
      </c>
      <c r="C19" s="3">
        <f>'ĐẤT PNN'!C19</f>
        <v>13</v>
      </c>
      <c r="D19" s="5" t="str">
        <f>'ĐẤT PNN'!D19</f>
        <v>Đường vào cầu suối</v>
      </c>
      <c r="E19" s="5" t="str">
        <f>'ĐẤT PNN'!E19</f>
        <v xml:space="preserve">Đường ĐT 759B </v>
      </c>
      <c r="F19" s="5" t="str">
        <f>'ĐẤT PNN'!F19</f>
        <v>Cầu suối (Tờ bản đồ số 41, thửa đất số 66 đến thửa đất số 67)</v>
      </c>
      <c r="G19" s="4">
        <v>50</v>
      </c>
      <c r="H19" s="4">
        <v>35</v>
      </c>
      <c r="I19" s="4">
        <v>13</v>
      </c>
      <c r="J19" s="4">
        <v>20</v>
      </c>
      <c r="K19" s="27">
        <v>50</v>
      </c>
      <c r="L19" s="35">
        <f t="shared" ref="L19:M19" si="14">K19*0.8</f>
        <v>40</v>
      </c>
      <c r="M19" s="36">
        <f t="shared" si="14"/>
        <v>32</v>
      </c>
      <c r="N19" s="27">
        <f t="shared" si="8"/>
        <v>32</v>
      </c>
      <c r="O19" s="25">
        <f>VLOOKUP(B19,'[1]MA DO'!$H$5:$AE$3586,24,0)</f>
        <v>1.06</v>
      </c>
    </row>
    <row r="20" spans="1:15" ht="39" customHeight="1" x14ac:dyDescent="0.25">
      <c r="A20" s="16" t="s">
        <v>40</v>
      </c>
      <c r="B20" s="16" t="str">
        <f>VLOOKUP($D$6&amp;K20,'[2]MA DO'!$B$5:$H$3586,7,0)</f>
        <v>HP CLN 2</v>
      </c>
      <c r="C20" s="3">
        <f>'ĐẤT PNN'!C20</f>
        <v>14</v>
      </c>
      <c r="D20" s="5" t="str">
        <f>'ĐẤT PNN'!D20</f>
        <v>Đường nhựa</v>
      </c>
      <c r="E20" s="5" t="str">
        <f>'ĐẤT PNN'!E20</f>
        <v>Đường ĐT 759B (ngã ba hạt Kiểm lâm)</v>
      </c>
      <c r="F20" s="5" t="str">
        <f>'ĐẤT PNN'!F20</f>
        <v>Hết ranh thửa đất số 85, tờ bản đồ số 22</v>
      </c>
      <c r="G20" s="4">
        <v>75</v>
      </c>
      <c r="H20" s="4">
        <v>50</v>
      </c>
      <c r="I20" s="4">
        <v>13</v>
      </c>
      <c r="J20" s="4">
        <v>20</v>
      </c>
      <c r="K20" s="27">
        <f t="shared" ref="K20:K22" si="15">G20*1.4</f>
        <v>105</v>
      </c>
      <c r="L20" s="35">
        <f t="shared" ref="L20:M20" si="16">K20*0.8</f>
        <v>84</v>
      </c>
      <c r="M20" s="36">
        <f t="shared" si="16"/>
        <v>67.2</v>
      </c>
      <c r="N20" s="27">
        <f t="shared" si="2"/>
        <v>49.333333333333336</v>
      </c>
      <c r="O20" s="25">
        <f>VLOOKUP(B20,'[1]MA DO'!$H$5:$AE$3586,24,0)</f>
        <v>1.06</v>
      </c>
    </row>
    <row r="21" spans="1:15" ht="39" customHeight="1" x14ac:dyDescent="0.25">
      <c r="A21" s="16" t="s">
        <v>41</v>
      </c>
      <c r="B21" s="16" t="str">
        <f>VLOOKUP($D$6&amp;K21,'[2]MA DO'!$B$5:$H$3586,7,0)</f>
        <v>HP CLN 2</v>
      </c>
      <c r="C21" s="3">
        <f>'ĐẤT PNN'!C21</f>
        <v>15</v>
      </c>
      <c r="D21" s="5" t="str">
        <f>'ĐẤT PNN'!D21</f>
        <v>Đường nhựa</v>
      </c>
      <c r="E21" s="5" t="str">
        <f>'ĐẤT PNN'!E21</f>
        <v>Hết ranh thửa đất số 85, tờ bản đồ số 22</v>
      </c>
      <c r="F21" s="5" t="str">
        <f>'ĐẤT PNN'!F21</f>
        <v>Thửa đất số 78, tờ bản đồ số 13</v>
      </c>
      <c r="G21" s="4">
        <v>75</v>
      </c>
      <c r="H21" s="4">
        <v>50</v>
      </c>
      <c r="I21" s="4">
        <v>13</v>
      </c>
      <c r="J21" s="4">
        <v>20</v>
      </c>
      <c r="K21" s="27">
        <f t="shared" si="15"/>
        <v>105</v>
      </c>
      <c r="L21" s="35">
        <f t="shared" ref="L21:M21" si="17">K21*0.8</f>
        <v>84</v>
      </c>
      <c r="M21" s="36">
        <f t="shared" si="17"/>
        <v>67.2</v>
      </c>
      <c r="N21" s="27">
        <f t="shared" si="2"/>
        <v>49.333333333333336</v>
      </c>
      <c r="O21" s="25">
        <f>VLOOKUP(B21,'[1]MA DO'!$H$5:$AE$3586,24,0)</f>
        <v>1.06</v>
      </c>
    </row>
    <row r="22" spans="1:15" ht="27" customHeight="1" x14ac:dyDescent="0.25">
      <c r="A22" s="16" t="s">
        <v>42</v>
      </c>
      <c r="B22" s="16" t="str">
        <f>VLOOKUP($D$6&amp;K22,'[2]MA DO'!$B$5:$H$3586,7,0)</f>
        <v>HP CLN 2</v>
      </c>
      <c r="C22" s="3">
        <f>'ĐẤT PNN'!C22</f>
        <v>16</v>
      </c>
      <c r="D22" s="5" t="str">
        <f>'ĐẤT PNN'!D22</f>
        <v>Đường nhựa</v>
      </c>
      <c r="E22" s="5" t="str">
        <f>'ĐẤT PNN'!E22</f>
        <v>Thửa đất số 78, tờ bản đồ số 13</v>
      </c>
      <c r="F22" s="5" t="str">
        <f>'ĐẤT PNN'!F22</f>
        <v>Thửa đất số 230, tờ bản đồ số 8</v>
      </c>
      <c r="G22" s="4">
        <v>75</v>
      </c>
      <c r="H22" s="4">
        <v>50</v>
      </c>
      <c r="I22" s="4">
        <v>13</v>
      </c>
      <c r="J22" s="4">
        <v>20</v>
      </c>
      <c r="K22" s="27">
        <f t="shared" si="15"/>
        <v>105</v>
      </c>
      <c r="L22" s="35">
        <f t="shared" ref="L22:M22" si="18">K22*0.8</f>
        <v>84</v>
      </c>
      <c r="M22" s="36">
        <f t="shared" si="18"/>
        <v>67.2</v>
      </c>
      <c r="N22" s="27">
        <f t="shared" si="2"/>
        <v>49.333333333333336</v>
      </c>
      <c r="O22" s="25">
        <f>VLOOKUP(B22,'[1]MA DO'!$H$5:$AE$3586,24,0)</f>
        <v>1.06</v>
      </c>
    </row>
    <row r="23" spans="1:15" ht="44.25" customHeight="1" x14ac:dyDescent="0.25">
      <c r="A23" s="16" t="s">
        <v>43</v>
      </c>
      <c r="B23" s="16" t="str">
        <f>VLOOKUP($D$6&amp;K23,'[2]MA DO'!$B$5:$H$3586,7,0)</f>
        <v>HP CLN 3</v>
      </c>
      <c r="C23" s="3">
        <f>'ĐẤT PNN'!C23</f>
        <v>17</v>
      </c>
      <c r="D23" s="5" t="str">
        <f>'ĐẤT PNN'!D23</f>
        <v>Đường nhựa ấp 5 - Phước Tiến</v>
      </c>
      <c r="E23" s="5" t="str">
        <f>'ĐẤT PNN'!E23</f>
        <v>Đường ĐT 759B</v>
      </c>
      <c r="F23" s="5" t="str">
        <f>'ĐẤT PNN'!F23</f>
        <v>Ngã ba Đường vào điểm lẻ Trường Tiểu học ấp Phước Tiến</v>
      </c>
      <c r="G23" s="4">
        <v>50</v>
      </c>
      <c r="H23" s="4">
        <v>35</v>
      </c>
      <c r="I23" s="4">
        <v>13</v>
      </c>
      <c r="J23" s="4">
        <v>20</v>
      </c>
      <c r="K23" s="27">
        <v>50</v>
      </c>
      <c r="L23" s="35">
        <f t="shared" ref="L23:M23" si="19">K23*0.8</f>
        <v>40</v>
      </c>
      <c r="M23" s="36">
        <f t="shared" si="19"/>
        <v>32</v>
      </c>
      <c r="N23" s="27">
        <f t="shared" ref="N23:N29" si="20">M23</f>
        <v>32</v>
      </c>
      <c r="O23" s="25">
        <f>VLOOKUP(B23,'[1]MA DO'!$H$5:$AE$3586,24,0)</f>
        <v>1.06</v>
      </c>
    </row>
    <row r="24" spans="1:15" ht="36.75" customHeight="1" x14ac:dyDescent="0.25">
      <c r="A24" s="16" t="s">
        <v>44</v>
      </c>
      <c r="B24" s="16" t="str">
        <f>VLOOKUP($D$6&amp;K24,'[2]MA DO'!$B$5:$H$3586,7,0)</f>
        <v>HP CLN 3</v>
      </c>
      <c r="C24" s="3">
        <f>'ĐẤT PNN'!C24</f>
        <v>18</v>
      </c>
      <c r="D24" s="5" t="str">
        <f>'ĐẤT PNN'!D24</f>
        <v>Đường nhựa ấp 5 - Phước Tiến</v>
      </c>
      <c r="E24" s="5" t="str">
        <f>'ĐẤT PNN'!E24</f>
        <v>Ngã ba Đường vào điểm lẻ Trường Tiểu học ấp Phước Tiến</v>
      </c>
      <c r="F24" s="5" t="str">
        <f>'ĐẤT PNN'!F24</f>
        <v>Hết tuyến</v>
      </c>
      <c r="G24" s="4">
        <v>50</v>
      </c>
      <c r="H24" s="4">
        <v>35</v>
      </c>
      <c r="I24" s="4">
        <v>13</v>
      </c>
      <c r="J24" s="4">
        <v>20</v>
      </c>
      <c r="K24" s="27">
        <v>50</v>
      </c>
      <c r="L24" s="35">
        <f t="shared" ref="L24:M24" si="21">K24*0.8</f>
        <v>40</v>
      </c>
      <c r="M24" s="36">
        <f t="shared" si="21"/>
        <v>32</v>
      </c>
      <c r="N24" s="27">
        <f t="shared" si="20"/>
        <v>32</v>
      </c>
      <c r="O24" s="25">
        <f>VLOOKUP(B24,'[1]MA DO'!$H$5:$AE$3586,24,0)</f>
        <v>1.06</v>
      </c>
    </row>
    <row r="25" spans="1:15" ht="33" customHeight="1" x14ac:dyDescent="0.25">
      <c r="A25" s="16" t="s">
        <v>45</v>
      </c>
      <c r="B25" s="16" t="str">
        <f>VLOOKUP($D$6&amp;K25,'[2]MA DO'!$B$5:$H$3586,7,0)</f>
        <v>HP CLN 3</v>
      </c>
      <c r="C25" s="3">
        <f>'ĐẤT PNN'!C25</f>
        <v>19</v>
      </c>
      <c r="D25" s="5" t="str">
        <f>'ĐẤT PNN'!D25</f>
        <v>Đường nhựa ấp 4 - Bù Tam</v>
      </c>
      <c r="E25" s="5" t="str">
        <f>'ĐẤT PNN'!E25</f>
        <v>Đường ĐT 759B</v>
      </c>
      <c r="F25" s="5" t="str">
        <f>'ĐẤT PNN'!F25</f>
        <v>Nghĩa địa ấp Bù Tam</v>
      </c>
      <c r="G25" s="4">
        <v>50</v>
      </c>
      <c r="H25" s="4">
        <v>35</v>
      </c>
      <c r="I25" s="4">
        <v>13</v>
      </c>
      <c r="J25" s="4">
        <v>20</v>
      </c>
      <c r="K25" s="27">
        <v>50</v>
      </c>
      <c r="L25" s="35">
        <f t="shared" ref="L25:M25" si="22">K25*0.8</f>
        <v>40</v>
      </c>
      <c r="M25" s="36">
        <f t="shared" si="22"/>
        <v>32</v>
      </c>
      <c r="N25" s="27">
        <f t="shared" si="20"/>
        <v>32</v>
      </c>
      <c r="O25" s="25">
        <f>VLOOKUP(B25,'[1]MA DO'!$H$5:$AE$3586,24,0)</f>
        <v>1.06</v>
      </c>
    </row>
    <row r="26" spans="1:15" ht="33" customHeight="1" x14ac:dyDescent="0.25">
      <c r="A26" s="16" t="s">
        <v>46</v>
      </c>
      <c r="B26" s="16" t="str">
        <f>VLOOKUP($D$6&amp;K26,'[2]MA DO'!$B$5:$H$3586,7,0)</f>
        <v>HP CLN 3</v>
      </c>
      <c r="C26" s="3">
        <f>'ĐẤT PNN'!C26</f>
        <v>20</v>
      </c>
      <c r="D26" s="5" t="str">
        <f>'ĐẤT PNN'!D26</f>
        <v>Đường nhựa ấp 3</v>
      </c>
      <c r="E26" s="5" t="str">
        <f>'ĐẤT PNN'!E26</f>
        <v>Đường ĐT 759B</v>
      </c>
      <c r="F26" s="5" t="str">
        <f>'ĐẤT PNN'!F26</f>
        <v>Hết ranh Công ty La Ra</v>
      </c>
      <c r="G26" s="4">
        <v>50</v>
      </c>
      <c r="H26" s="4">
        <v>35</v>
      </c>
      <c r="I26" s="4">
        <v>13</v>
      </c>
      <c r="J26" s="4">
        <v>20</v>
      </c>
      <c r="K26" s="27">
        <v>50</v>
      </c>
      <c r="L26" s="35">
        <f t="shared" ref="L26:M26" si="23">K26*0.8</f>
        <v>40</v>
      </c>
      <c r="M26" s="36">
        <f t="shared" si="23"/>
        <v>32</v>
      </c>
      <c r="N26" s="27">
        <f t="shared" si="20"/>
        <v>32</v>
      </c>
      <c r="O26" s="25">
        <f>VLOOKUP(B26,'[1]MA DO'!$H$5:$AE$3586,24,0)</f>
        <v>1.06</v>
      </c>
    </row>
    <row r="27" spans="1:15" ht="33" customHeight="1" x14ac:dyDescent="0.25">
      <c r="A27" s="16" t="s">
        <v>47</v>
      </c>
      <c r="B27" s="16" t="str">
        <f>VLOOKUP($D$6&amp;K27,'[2]MA DO'!$B$5:$H$3586,7,0)</f>
        <v>HP CLN 3</v>
      </c>
      <c r="C27" s="3">
        <f>'ĐẤT PNN'!C27</f>
        <v>21</v>
      </c>
      <c r="D27" s="5" t="str">
        <f>'ĐẤT PNN'!D27</f>
        <v>Đường vào ấp 6</v>
      </c>
      <c r="E27" s="5" t="str">
        <f>'ĐẤT PNN'!E27</f>
        <v>Đường ĐT 759B</v>
      </c>
      <c r="F27" s="5" t="str">
        <f>'ĐẤT PNN'!F27</f>
        <v>Hết thửa đất số 17, tờ bản đồ số 30 ấp 6</v>
      </c>
      <c r="G27" s="4">
        <v>50</v>
      </c>
      <c r="H27" s="4">
        <v>35</v>
      </c>
      <c r="I27" s="4">
        <v>13</v>
      </c>
      <c r="J27" s="4">
        <v>20</v>
      </c>
      <c r="K27" s="27">
        <v>50</v>
      </c>
      <c r="L27" s="35">
        <f t="shared" ref="L27:M27" si="24">K27*0.8</f>
        <v>40</v>
      </c>
      <c r="M27" s="36">
        <f t="shared" si="24"/>
        <v>32</v>
      </c>
      <c r="N27" s="27">
        <f t="shared" si="20"/>
        <v>32</v>
      </c>
      <c r="O27" s="25">
        <f>VLOOKUP(B27,'[1]MA DO'!$H$5:$AE$3586,24,0)</f>
        <v>1.06</v>
      </c>
    </row>
    <row r="28" spans="1:15" ht="39" customHeight="1" x14ac:dyDescent="0.25">
      <c r="A28" s="16" t="s">
        <v>48</v>
      </c>
      <c r="B28" s="16" t="str">
        <f>VLOOKUP($D$6&amp;K28,'[2]MA DO'!$B$5:$H$3586,7,0)</f>
        <v>HP CLN 3</v>
      </c>
      <c r="C28" s="3">
        <f>'ĐẤT PNN'!C28</f>
        <v>22</v>
      </c>
      <c r="D28" s="5" t="str">
        <f>'ĐẤT PNN'!D28</f>
        <v>Đường vào ấp 6</v>
      </c>
      <c r="E28" s="5" t="str">
        <f>'ĐẤT PNN'!E28</f>
        <v>Đường ĐT 759B (Cổng chào văn hóa)</v>
      </c>
      <c r="F28" s="5" t="str">
        <f>'ĐẤT PNN'!F28</f>
        <v>Hết tuyến</v>
      </c>
      <c r="G28" s="4">
        <v>50</v>
      </c>
      <c r="H28" s="4">
        <v>35</v>
      </c>
      <c r="I28" s="4">
        <v>13</v>
      </c>
      <c r="J28" s="4">
        <v>20</v>
      </c>
      <c r="K28" s="27">
        <v>50</v>
      </c>
      <c r="L28" s="35">
        <f t="shared" ref="L28:M28" si="25">K28*0.8</f>
        <v>40</v>
      </c>
      <c r="M28" s="36">
        <f t="shared" si="25"/>
        <v>32</v>
      </c>
      <c r="N28" s="27">
        <f t="shared" si="20"/>
        <v>32</v>
      </c>
      <c r="O28" s="25">
        <f>VLOOKUP(B28,'[1]MA DO'!$H$5:$AE$3586,24,0)</f>
        <v>1.06</v>
      </c>
    </row>
    <row r="29" spans="1:15" ht="21" customHeight="1" x14ac:dyDescent="0.25">
      <c r="A29" s="16" t="s">
        <v>64</v>
      </c>
      <c r="B29" s="16" t="str">
        <f>VLOOKUP($D$6&amp;K29,'[2]MA DO'!$B$5:$H$3586,7,0)</f>
        <v>HP CLN 3</v>
      </c>
      <c r="C29" s="3">
        <f>'ĐẤT PNN'!C29</f>
        <v>23</v>
      </c>
      <c r="D29" s="5" t="str">
        <f>'ĐẤT PNN'!D29</f>
        <v>Các tuyến đường đất còn lại</v>
      </c>
      <c r="E29" s="5" t="str">
        <f>'ĐẤT PNN'!E29</f>
        <v>Toàn tuyến</v>
      </c>
      <c r="F29" s="5"/>
      <c r="G29" s="4">
        <v>50</v>
      </c>
      <c r="H29" s="4">
        <v>35</v>
      </c>
      <c r="I29" s="4">
        <v>13</v>
      </c>
      <c r="J29" s="4">
        <v>20</v>
      </c>
      <c r="K29" s="27">
        <v>50</v>
      </c>
      <c r="L29" s="35">
        <f t="shared" ref="L29:M29" si="26">K29*0.8</f>
        <v>40</v>
      </c>
      <c r="M29" s="36">
        <f t="shared" si="26"/>
        <v>32</v>
      </c>
      <c r="N29" s="27">
        <f t="shared" si="20"/>
        <v>32</v>
      </c>
      <c r="O29" s="25">
        <f>VLOOKUP(B29,'[1]MA DO'!$H$5:$AE$3586,24,0)</f>
        <v>1.06</v>
      </c>
    </row>
  </sheetData>
  <autoFilter ref="A4:O29" xr:uid="{0B66FCD7-D382-4498-AC0A-8C7895209709}">
    <filterColumn colId="4" showButton="0"/>
  </autoFilter>
  <mergeCells count="14">
    <mergeCell ref="J4:J5"/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M4:M5"/>
    <mergeCell ref="H4:H5"/>
    <mergeCell ref="I4:I5"/>
    <mergeCell ref="C1:P2"/>
  </mergeCells>
  <pageMargins left="0.2" right="0.2" top="0.2" bottom="0.2" header="0.2" footer="0.2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2026-04-13T09:31:24Z</cp:lastPrinted>
  <dcterms:created xsi:type="dcterms:W3CDTF">2025-09-30T07:46:36Z</dcterms:created>
  <dcterms:modified xsi:type="dcterms:W3CDTF">2026-04-15T09:41:56Z</dcterms:modified>
</cp:coreProperties>
</file>